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 2019\MICHAL VLČEK\Citroen\"/>
    </mc:Choice>
  </mc:AlternateContent>
  <xr:revisionPtr revIDLastSave="0" documentId="8_{5CBAB523-B1E4-4228-B3E8-702E49C1C0E5}" xr6:coauthVersionLast="40" xr6:coauthVersionMax="40" xr10:uidLastSave="{00000000-0000-0000-0000-000000000000}"/>
  <bookViews>
    <workbookView xWindow="-120" yWindow="-120" windowWidth="25440" windowHeight="1539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 D.1.1 Pol" sheetId="12" r:id="rId4"/>
    <sheet name="D.1 D.1.2 Pol" sheetId="13" r:id="rId5"/>
    <sheet name="D.1 D.1.4 Pol" sheetId="14" r:id="rId6"/>
    <sheet name="D.1 D.1.5 Pol" sheetId="15" r:id="rId7"/>
  </sheets>
  <externalReferences>
    <externalReference r:id="rId8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 D.1.1 Pol'!$1:$7</definedName>
    <definedName name="_xlnm.Print_Titles" localSheetId="4">'D.1 D.1.2 Pol'!$1:$7</definedName>
    <definedName name="_xlnm.Print_Titles" localSheetId="5">'D.1 D.1.4 Pol'!$1:$7</definedName>
    <definedName name="_xlnm.Print_Titles" localSheetId="6">'D.1 D.1.5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 D.1.1 Pol'!$A$1:$W$117</definedName>
    <definedName name="_xlnm.Print_Area" localSheetId="4">'D.1 D.1.2 Pol'!$A$1:$W$82</definedName>
    <definedName name="_xlnm.Print_Area" localSheetId="5">'D.1 D.1.4 Pol'!$A$1:$W$245</definedName>
    <definedName name="_xlnm.Print_Area" localSheetId="6">'D.1 D.1.5 Pol'!$A$1:$W$60</definedName>
    <definedName name="_xlnm.Print_Area" localSheetId="1">Stavba!$A$1:$J$81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0" i="1" l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G44" i="1"/>
  <c r="F44" i="1"/>
  <c r="G43" i="1"/>
  <c r="F43" i="1"/>
  <c r="G42" i="1"/>
  <c r="F42" i="1"/>
  <c r="G41" i="1"/>
  <c r="F41" i="1"/>
  <c r="H41" i="1" s="1"/>
  <c r="I41" i="1" s="1"/>
  <c r="G40" i="1"/>
  <c r="F40" i="1"/>
  <c r="G39" i="1"/>
  <c r="F39" i="1"/>
  <c r="G59" i="15"/>
  <c r="G9" i="15"/>
  <c r="G8" i="15" s="1"/>
  <c r="I9" i="15"/>
  <c r="I8" i="15" s="1"/>
  <c r="K9" i="15"/>
  <c r="K8" i="15" s="1"/>
  <c r="O9" i="15"/>
  <c r="O8" i="15" s="1"/>
  <c r="Q9" i="15"/>
  <c r="Q8" i="15" s="1"/>
  <c r="V9" i="15"/>
  <c r="V8" i="15" s="1"/>
  <c r="G11" i="15"/>
  <c r="I11" i="15"/>
  <c r="K11" i="15"/>
  <c r="K10" i="15" s="1"/>
  <c r="M11" i="15"/>
  <c r="O11" i="15"/>
  <c r="Q11" i="15"/>
  <c r="V11" i="15"/>
  <c r="V10" i="15" s="1"/>
  <c r="G12" i="15"/>
  <c r="G10" i="15" s="1"/>
  <c r="I12" i="15"/>
  <c r="K12" i="15"/>
  <c r="M12" i="15"/>
  <c r="O12" i="15"/>
  <c r="O10" i="15" s="1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I10" i="15" s="1"/>
  <c r="K14" i="15"/>
  <c r="O14" i="15"/>
  <c r="Q14" i="15"/>
  <c r="Q10" i="15" s="1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9" i="15"/>
  <c r="I19" i="15"/>
  <c r="K19" i="15"/>
  <c r="K18" i="15" s="1"/>
  <c r="M19" i="15"/>
  <c r="O19" i="15"/>
  <c r="Q19" i="15"/>
  <c r="V19" i="15"/>
  <c r="V18" i="15" s="1"/>
  <c r="G20" i="15"/>
  <c r="G18" i="15" s="1"/>
  <c r="I20" i="15"/>
  <c r="K20" i="15"/>
  <c r="M20" i="15"/>
  <c r="O20" i="15"/>
  <c r="O18" i="15" s="1"/>
  <c r="Q20" i="15"/>
  <c r="V20" i="15"/>
  <c r="G21" i="15"/>
  <c r="M21" i="15" s="1"/>
  <c r="I21" i="15"/>
  <c r="K21" i="15"/>
  <c r="O21" i="15"/>
  <c r="Q21" i="15"/>
  <c r="V21" i="15"/>
  <c r="G22" i="15"/>
  <c r="M22" i="15" s="1"/>
  <c r="I22" i="15"/>
  <c r="I18" i="15" s="1"/>
  <c r="K22" i="15"/>
  <c r="O22" i="15"/>
  <c r="Q22" i="15"/>
  <c r="Q18" i="15" s="1"/>
  <c r="V22" i="15"/>
  <c r="G23" i="15"/>
  <c r="I23" i="15"/>
  <c r="K23" i="15"/>
  <c r="M23" i="15"/>
  <c r="O23" i="15"/>
  <c r="Q23" i="15"/>
  <c r="V23" i="15"/>
  <c r="G24" i="15"/>
  <c r="I24" i="15"/>
  <c r="K24" i="15"/>
  <c r="M24" i="15"/>
  <c r="O24" i="15"/>
  <c r="Q24" i="15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M29" i="15" s="1"/>
  <c r="I29" i="15"/>
  <c r="K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G34" i="15"/>
  <c r="M34" i="15" s="1"/>
  <c r="I34" i="15"/>
  <c r="I33" i="15" s="1"/>
  <c r="K34" i="15"/>
  <c r="K33" i="15" s="1"/>
  <c r="O34" i="15"/>
  <c r="Q34" i="15"/>
  <c r="Q33" i="15" s="1"/>
  <c r="V34" i="15"/>
  <c r="V33" i="15" s="1"/>
  <c r="G35" i="15"/>
  <c r="I35" i="15"/>
  <c r="K35" i="15"/>
  <c r="M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O33" i="15" s="1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M41" i="15" s="1"/>
  <c r="I41" i="15"/>
  <c r="K41" i="15"/>
  <c r="O41" i="15"/>
  <c r="Q41" i="15"/>
  <c r="V41" i="15"/>
  <c r="G42" i="15"/>
  <c r="I42" i="15"/>
  <c r="K42" i="15"/>
  <c r="M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M45" i="15" s="1"/>
  <c r="I45" i="15"/>
  <c r="K45" i="15"/>
  <c r="O45" i="15"/>
  <c r="Q45" i="15"/>
  <c r="V45" i="15"/>
  <c r="G46" i="15"/>
  <c r="I46" i="15"/>
  <c r="K46" i="15"/>
  <c r="M46" i="15"/>
  <c r="O46" i="15"/>
  <c r="Q46" i="15"/>
  <c r="V46" i="15"/>
  <c r="G47" i="15"/>
  <c r="I47" i="15"/>
  <c r="K47" i="15"/>
  <c r="M47" i="15"/>
  <c r="O47" i="15"/>
  <c r="Q47" i="15"/>
  <c r="V47" i="15"/>
  <c r="G48" i="15"/>
  <c r="I48" i="15"/>
  <c r="K48" i="15"/>
  <c r="M48" i="15"/>
  <c r="O48" i="15"/>
  <c r="Q48" i="15"/>
  <c r="V48" i="15"/>
  <c r="G49" i="15"/>
  <c r="M49" i="15" s="1"/>
  <c r="I49" i="15"/>
  <c r="K49" i="15"/>
  <c r="O49" i="15"/>
  <c r="Q49" i="15"/>
  <c r="V49" i="15"/>
  <c r="G51" i="15"/>
  <c r="G50" i="15" s="1"/>
  <c r="I51" i="15"/>
  <c r="K51" i="15"/>
  <c r="K50" i="15" s="1"/>
  <c r="M51" i="15"/>
  <c r="O51" i="15"/>
  <c r="O50" i="15" s="1"/>
  <c r="Q51" i="15"/>
  <c r="V51" i="15"/>
  <c r="V50" i="15" s="1"/>
  <c r="G52" i="15"/>
  <c r="I52" i="15"/>
  <c r="K52" i="15"/>
  <c r="M52" i="15"/>
  <c r="O52" i="15"/>
  <c r="Q52" i="15"/>
  <c r="V52" i="15"/>
  <c r="G53" i="15"/>
  <c r="M53" i="15" s="1"/>
  <c r="I53" i="15"/>
  <c r="K53" i="15"/>
  <c r="O53" i="15"/>
  <c r="Q53" i="15"/>
  <c r="V53" i="15"/>
  <c r="G54" i="15"/>
  <c r="I54" i="15"/>
  <c r="I50" i="15" s="1"/>
  <c r="K54" i="15"/>
  <c r="M54" i="15"/>
  <c r="O54" i="15"/>
  <c r="Q54" i="15"/>
  <c r="Q50" i="15" s="1"/>
  <c r="V54" i="15"/>
  <c r="G55" i="15"/>
  <c r="I55" i="15"/>
  <c r="K55" i="15"/>
  <c r="M55" i="15"/>
  <c r="O55" i="15"/>
  <c r="Q55" i="15"/>
  <c r="V55" i="15"/>
  <c r="G57" i="15"/>
  <c r="G56" i="15" s="1"/>
  <c r="I57" i="15"/>
  <c r="I56" i="15" s="1"/>
  <c r="K57" i="15"/>
  <c r="K56" i="15" s="1"/>
  <c r="O57" i="15"/>
  <c r="O56" i="15" s="1"/>
  <c r="Q57" i="15"/>
  <c r="Q56" i="15" s="1"/>
  <c r="V57" i="15"/>
  <c r="V56" i="15" s="1"/>
  <c r="AE59" i="15"/>
  <c r="AF59" i="15"/>
  <c r="G244" i="14"/>
  <c r="BA242" i="14"/>
  <c r="BA240" i="14"/>
  <c r="G9" i="14"/>
  <c r="M9" i="14" s="1"/>
  <c r="M8" i="14" s="1"/>
  <c r="I9" i="14"/>
  <c r="K9" i="14"/>
  <c r="K8" i="14" s="1"/>
  <c r="O9" i="14"/>
  <c r="O8" i="14" s="1"/>
  <c r="Q9" i="14"/>
  <c r="V9" i="14"/>
  <c r="V8" i="14" s="1"/>
  <c r="G10" i="14"/>
  <c r="I10" i="14"/>
  <c r="K10" i="14"/>
  <c r="M10" i="14"/>
  <c r="O10" i="14"/>
  <c r="Q10" i="14"/>
  <c r="V10" i="14"/>
  <c r="G11" i="14"/>
  <c r="M11" i="14" s="1"/>
  <c r="I11" i="14"/>
  <c r="K11" i="14"/>
  <c r="O11" i="14"/>
  <c r="Q11" i="14"/>
  <c r="V11" i="14"/>
  <c r="G12" i="14"/>
  <c r="I12" i="14"/>
  <c r="I8" i="14" s="1"/>
  <c r="K12" i="14"/>
  <c r="M12" i="14"/>
  <c r="O12" i="14"/>
  <c r="Q12" i="14"/>
  <c r="Q8" i="14" s="1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Q14" i="14"/>
  <c r="V14" i="14"/>
  <c r="G16" i="14"/>
  <c r="I16" i="14"/>
  <c r="I15" i="14" s="1"/>
  <c r="K16" i="14"/>
  <c r="M16" i="14"/>
  <c r="O16" i="14"/>
  <c r="Q16" i="14"/>
  <c r="Q15" i="14" s="1"/>
  <c r="V16" i="14"/>
  <c r="V15" i="14" s="1"/>
  <c r="G17" i="14"/>
  <c r="M17" i="14" s="1"/>
  <c r="I17" i="14"/>
  <c r="K17" i="14"/>
  <c r="K15" i="14" s="1"/>
  <c r="O17" i="14"/>
  <c r="Q17" i="14"/>
  <c r="V17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O15" i="14" s="1"/>
  <c r="Q20" i="14"/>
  <c r="V20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6" i="14"/>
  <c r="I26" i="14"/>
  <c r="K26" i="14"/>
  <c r="M26" i="14"/>
  <c r="O26" i="14"/>
  <c r="Q26" i="14"/>
  <c r="V26" i="14"/>
  <c r="G27" i="14"/>
  <c r="M27" i="14" s="1"/>
  <c r="I27" i="14"/>
  <c r="K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I30" i="14"/>
  <c r="K30" i="14"/>
  <c r="M30" i="14"/>
  <c r="O30" i="14"/>
  <c r="Q30" i="14"/>
  <c r="V30" i="14"/>
  <c r="G31" i="14"/>
  <c r="M31" i="14" s="1"/>
  <c r="I31" i="14"/>
  <c r="K31" i="14"/>
  <c r="O31" i="14"/>
  <c r="Q31" i="14"/>
  <c r="V31" i="14"/>
  <c r="G33" i="14"/>
  <c r="I33" i="14"/>
  <c r="K33" i="14"/>
  <c r="M33" i="14"/>
  <c r="O33" i="14"/>
  <c r="Q33" i="14"/>
  <c r="V33" i="14"/>
  <c r="G35" i="14"/>
  <c r="I35" i="14"/>
  <c r="I34" i="14" s="1"/>
  <c r="K35" i="14"/>
  <c r="M35" i="14"/>
  <c r="O35" i="14"/>
  <c r="Q35" i="14"/>
  <c r="Q34" i="14" s="1"/>
  <c r="V35" i="14"/>
  <c r="V34" i="14" s="1"/>
  <c r="G39" i="14"/>
  <c r="M39" i="14" s="1"/>
  <c r="I39" i="14"/>
  <c r="K39" i="14"/>
  <c r="K34" i="14" s="1"/>
  <c r="O39" i="14"/>
  <c r="Q39" i="14"/>
  <c r="V39" i="14"/>
  <c r="G41" i="14"/>
  <c r="I41" i="14"/>
  <c r="K41" i="14"/>
  <c r="M41" i="14"/>
  <c r="O41" i="14"/>
  <c r="Q41" i="14"/>
  <c r="V41" i="14"/>
  <c r="G43" i="14"/>
  <c r="M43" i="14" s="1"/>
  <c r="I43" i="14"/>
  <c r="K43" i="14"/>
  <c r="O43" i="14"/>
  <c r="O34" i="14" s="1"/>
  <c r="Q43" i="14"/>
  <c r="V43" i="14"/>
  <c r="G45" i="14"/>
  <c r="I45" i="14"/>
  <c r="K45" i="14"/>
  <c r="M45" i="14"/>
  <c r="O45" i="14"/>
  <c r="Q45" i="14"/>
  <c r="V45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G50" i="14"/>
  <c r="M50" i="14" s="1"/>
  <c r="I50" i="14"/>
  <c r="K50" i="14"/>
  <c r="O50" i="14"/>
  <c r="Q50" i="14"/>
  <c r="V50" i="14"/>
  <c r="G51" i="14"/>
  <c r="I51" i="14"/>
  <c r="K51" i="14"/>
  <c r="M51" i="14"/>
  <c r="O51" i="14"/>
  <c r="Q51" i="14"/>
  <c r="V51" i="14"/>
  <c r="G52" i="14"/>
  <c r="M52" i="14" s="1"/>
  <c r="I52" i="14"/>
  <c r="K52" i="14"/>
  <c r="O52" i="14"/>
  <c r="Q52" i="14"/>
  <c r="V52" i="14"/>
  <c r="G53" i="14"/>
  <c r="I53" i="14"/>
  <c r="K53" i="14"/>
  <c r="M53" i="14"/>
  <c r="O53" i="14"/>
  <c r="Q53" i="14"/>
  <c r="V53" i="14"/>
  <c r="G54" i="14"/>
  <c r="M54" i="14" s="1"/>
  <c r="I54" i="14"/>
  <c r="K54" i="14"/>
  <c r="O54" i="14"/>
  <c r="Q54" i="14"/>
  <c r="V54" i="14"/>
  <c r="G55" i="14"/>
  <c r="I55" i="14"/>
  <c r="K55" i="14"/>
  <c r="M55" i="14"/>
  <c r="O55" i="14"/>
  <c r="Q55" i="14"/>
  <c r="V55" i="14"/>
  <c r="G58" i="14"/>
  <c r="I58" i="14"/>
  <c r="I57" i="14" s="1"/>
  <c r="K58" i="14"/>
  <c r="M58" i="14"/>
  <c r="O58" i="14"/>
  <c r="Q58" i="14"/>
  <c r="Q57" i="14" s="1"/>
  <c r="V58" i="14"/>
  <c r="V57" i="14" s="1"/>
  <c r="G60" i="14"/>
  <c r="M60" i="14" s="1"/>
  <c r="I60" i="14"/>
  <c r="K60" i="14"/>
  <c r="K57" i="14" s="1"/>
  <c r="O60" i="14"/>
  <c r="Q60" i="14"/>
  <c r="V60" i="14"/>
  <c r="G65" i="14"/>
  <c r="I65" i="14"/>
  <c r="K65" i="14"/>
  <c r="M65" i="14"/>
  <c r="O65" i="14"/>
  <c r="Q65" i="14"/>
  <c r="V65" i="14"/>
  <c r="G68" i="14"/>
  <c r="M68" i="14" s="1"/>
  <c r="I68" i="14"/>
  <c r="K68" i="14"/>
  <c r="O68" i="14"/>
  <c r="O57" i="14" s="1"/>
  <c r="Q68" i="14"/>
  <c r="V68" i="14"/>
  <c r="G70" i="14"/>
  <c r="I70" i="14"/>
  <c r="K70" i="14"/>
  <c r="M70" i="14"/>
  <c r="O70" i="14"/>
  <c r="Q70" i="14"/>
  <c r="V70" i="14"/>
  <c r="G72" i="14"/>
  <c r="M72" i="14" s="1"/>
  <c r="I72" i="14"/>
  <c r="K72" i="14"/>
  <c r="O72" i="14"/>
  <c r="Q72" i="14"/>
  <c r="V72" i="14"/>
  <c r="G73" i="14"/>
  <c r="I73" i="14"/>
  <c r="K73" i="14"/>
  <c r="M73" i="14"/>
  <c r="O73" i="14"/>
  <c r="Q73" i="14"/>
  <c r="V73" i="14"/>
  <c r="G74" i="14"/>
  <c r="M74" i="14" s="1"/>
  <c r="I74" i="14"/>
  <c r="K74" i="14"/>
  <c r="O74" i="14"/>
  <c r="Q74" i="14"/>
  <c r="V74" i="14"/>
  <c r="G75" i="14"/>
  <c r="I75" i="14"/>
  <c r="K75" i="14"/>
  <c r="M75" i="14"/>
  <c r="O75" i="14"/>
  <c r="Q75" i="14"/>
  <c r="V75" i="14"/>
  <c r="G76" i="14"/>
  <c r="M76" i="14" s="1"/>
  <c r="I76" i="14"/>
  <c r="K76" i="14"/>
  <c r="O76" i="14"/>
  <c r="Q76" i="14"/>
  <c r="V76" i="14"/>
  <c r="G79" i="14"/>
  <c r="G78" i="14" s="1"/>
  <c r="I79" i="14"/>
  <c r="I78" i="14" s="1"/>
  <c r="K79" i="14"/>
  <c r="K78" i="14" s="1"/>
  <c r="O79" i="14"/>
  <c r="O78" i="14" s="1"/>
  <c r="Q79" i="14"/>
  <c r="Q78" i="14" s="1"/>
  <c r="V79" i="14"/>
  <c r="V78" i="14" s="1"/>
  <c r="G80" i="14"/>
  <c r="I80" i="14"/>
  <c r="K80" i="14"/>
  <c r="M80" i="14"/>
  <c r="O80" i="14"/>
  <c r="Q80" i="14"/>
  <c r="V80" i="14"/>
  <c r="G81" i="14"/>
  <c r="I81" i="14"/>
  <c r="K81" i="14"/>
  <c r="M81" i="14"/>
  <c r="O81" i="14"/>
  <c r="Q81" i="14"/>
  <c r="V81" i="14"/>
  <c r="G82" i="14"/>
  <c r="I82" i="14"/>
  <c r="K82" i="14"/>
  <c r="M82" i="14"/>
  <c r="O82" i="14"/>
  <c r="Q82" i="14"/>
  <c r="V82" i="14"/>
  <c r="G83" i="14"/>
  <c r="M83" i="14" s="1"/>
  <c r="I83" i="14"/>
  <c r="K83" i="14"/>
  <c r="O83" i="14"/>
  <c r="Q83" i="14"/>
  <c r="V83" i="14"/>
  <c r="G84" i="14"/>
  <c r="I84" i="14"/>
  <c r="K84" i="14"/>
  <c r="M84" i="14"/>
  <c r="O84" i="14"/>
  <c r="Q84" i="14"/>
  <c r="V84" i="14"/>
  <c r="G85" i="14"/>
  <c r="I85" i="14"/>
  <c r="K85" i="14"/>
  <c r="M85" i="14"/>
  <c r="O85" i="14"/>
  <c r="Q85" i="14"/>
  <c r="V85" i="14"/>
  <c r="G88" i="14"/>
  <c r="G87" i="14" s="1"/>
  <c r="I88" i="14"/>
  <c r="I87" i="14" s="1"/>
  <c r="K88" i="14"/>
  <c r="K87" i="14" s="1"/>
  <c r="O88" i="14"/>
  <c r="O87" i="14" s="1"/>
  <c r="Q88" i="14"/>
  <c r="Q87" i="14" s="1"/>
  <c r="V88" i="14"/>
  <c r="V87" i="14" s="1"/>
  <c r="G89" i="14"/>
  <c r="I89" i="14"/>
  <c r="K89" i="14"/>
  <c r="M89" i="14"/>
  <c r="O89" i="14"/>
  <c r="Q89" i="14"/>
  <c r="V89" i="14"/>
  <c r="G90" i="14"/>
  <c r="I90" i="14"/>
  <c r="K90" i="14"/>
  <c r="M90" i="14"/>
  <c r="O90" i="14"/>
  <c r="Q90" i="14"/>
  <c r="V90" i="14"/>
  <c r="G91" i="14"/>
  <c r="I91" i="14"/>
  <c r="K91" i="14"/>
  <c r="M91" i="14"/>
  <c r="O91" i="14"/>
  <c r="Q91" i="14"/>
  <c r="V91" i="14"/>
  <c r="G92" i="14"/>
  <c r="M92" i="14" s="1"/>
  <c r="I92" i="14"/>
  <c r="K92" i="14"/>
  <c r="O92" i="14"/>
  <c r="Q92" i="14"/>
  <c r="V92" i="14"/>
  <c r="G93" i="14"/>
  <c r="I93" i="14"/>
  <c r="K93" i="14"/>
  <c r="M93" i="14"/>
  <c r="O93" i="14"/>
  <c r="Q93" i="14"/>
  <c r="V93" i="14"/>
  <c r="K95" i="14"/>
  <c r="V95" i="14"/>
  <c r="G96" i="14"/>
  <c r="G95" i="14" s="1"/>
  <c r="I96" i="14"/>
  <c r="I95" i="14" s="1"/>
  <c r="K96" i="14"/>
  <c r="M96" i="14"/>
  <c r="O96" i="14"/>
  <c r="O95" i="14" s="1"/>
  <c r="Q96" i="14"/>
  <c r="Q95" i="14" s="1"/>
  <c r="V96" i="14"/>
  <c r="G97" i="14"/>
  <c r="M97" i="14" s="1"/>
  <c r="I97" i="14"/>
  <c r="K97" i="14"/>
  <c r="O97" i="14"/>
  <c r="Q97" i="14"/>
  <c r="V97" i="14"/>
  <c r="G100" i="14"/>
  <c r="G99" i="14" s="1"/>
  <c r="I100" i="14"/>
  <c r="K100" i="14"/>
  <c r="K99" i="14" s="1"/>
  <c r="M100" i="14"/>
  <c r="O100" i="14"/>
  <c r="O99" i="14" s="1"/>
  <c r="Q100" i="14"/>
  <c r="V100" i="14"/>
  <c r="V99" i="14" s="1"/>
  <c r="G101" i="14"/>
  <c r="I101" i="14"/>
  <c r="K101" i="14"/>
  <c r="M101" i="14"/>
  <c r="O101" i="14"/>
  <c r="Q101" i="14"/>
  <c r="V101" i="14"/>
  <c r="G102" i="14"/>
  <c r="M102" i="14" s="1"/>
  <c r="I102" i="14"/>
  <c r="K102" i="14"/>
  <c r="O102" i="14"/>
  <c r="Q102" i="14"/>
  <c r="V102" i="14"/>
  <c r="G103" i="14"/>
  <c r="I103" i="14"/>
  <c r="I99" i="14" s="1"/>
  <c r="K103" i="14"/>
  <c r="M103" i="14"/>
  <c r="O103" i="14"/>
  <c r="Q103" i="14"/>
  <c r="Q99" i="14" s="1"/>
  <c r="V103" i="14"/>
  <c r="G104" i="14"/>
  <c r="I104" i="14"/>
  <c r="K104" i="14"/>
  <c r="M104" i="14"/>
  <c r="O104" i="14"/>
  <c r="Q104" i="14"/>
  <c r="V104" i="14"/>
  <c r="G105" i="14"/>
  <c r="I105" i="14"/>
  <c r="K105" i="14"/>
  <c r="M105" i="14"/>
  <c r="O105" i="14"/>
  <c r="Q105" i="14"/>
  <c r="V105" i="14"/>
  <c r="G106" i="14"/>
  <c r="M106" i="14" s="1"/>
  <c r="I106" i="14"/>
  <c r="K106" i="14"/>
  <c r="O106" i="14"/>
  <c r="Q106" i="14"/>
  <c r="V106" i="14"/>
  <c r="G107" i="14"/>
  <c r="I107" i="14"/>
  <c r="K107" i="14"/>
  <c r="M107" i="14"/>
  <c r="O107" i="14"/>
  <c r="Q107" i="14"/>
  <c r="V107" i="14"/>
  <c r="G108" i="14"/>
  <c r="I108" i="14"/>
  <c r="K108" i="14"/>
  <c r="M108" i="14"/>
  <c r="O108" i="14"/>
  <c r="Q108" i="14"/>
  <c r="V108" i="14"/>
  <c r="G109" i="14"/>
  <c r="I109" i="14"/>
  <c r="K109" i="14"/>
  <c r="M109" i="14"/>
  <c r="O109" i="14"/>
  <c r="Q109" i="14"/>
  <c r="V109" i="14"/>
  <c r="G110" i="14"/>
  <c r="M110" i="14" s="1"/>
  <c r="I110" i="14"/>
  <c r="K110" i="14"/>
  <c r="O110" i="14"/>
  <c r="Q110" i="14"/>
  <c r="V110" i="14"/>
  <c r="G111" i="14"/>
  <c r="I111" i="14"/>
  <c r="K111" i="14"/>
  <c r="M111" i="14"/>
  <c r="O111" i="14"/>
  <c r="Q111" i="14"/>
  <c r="V111" i="14"/>
  <c r="G113" i="14"/>
  <c r="I113" i="14"/>
  <c r="K113" i="14"/>
  <c r="M113" i="14"/>
  <c r="O113" i="14"/>
  <c r="Q113" i="14"/>
  <c r="V113" i="14"/>
  <c r="G114" i="14"/>
  <c r="I114" i="14"/>
  <c r="K114" i="14"/>
  <c r="M114" i="14"/>
  <c r="O114" i="14"/>
  <c r="Q114" i="14"/>
  <c r="V114" i="14"/>
  <c r="G115" i="14"/>
  <c r="M115" i="14" s="1"/>
  <c r="I115" i="14"/>
  <c r="K115" i="14"/>
  <c r="O115" i="14"/>
  <c r="Q115" i="14"/>
  <c r="V115" i="14"/>
  <c r="G116" i="14"/>
  <c r="I116" i="14"/>
  <c r="K116" i="14"/>
  <c r="M116" i="14"/>
  <c r="O116" i="14"/>
  <c r="Q116" i="14"/>
  <c r="V116" i="14"/>
  <c r="G117" i="14"/>
  <c r="I117" i="14"/>
  <c r="K117" i="14"/>
  <c r="M117" i="14"/>
  <c r="O117" i="14"/>
  <c r="Q117" i="14"/>
  <c r="V117" i="14"/>
  <c r="G118" i="14"/>
  <c r="I118" i="14"/>
  <c r="K118" i="14"/>
  <c r="M118" i="14"/>
  <c r="O118" i="14"/>
  <c r="Q118" i="14"/>
  <c r="V118" i="14"/>
  <c r="G119" i="14"/>
  <c r="M119" i="14" s="1"/>
  <c r="I119" i="14"/>
  <c r="K119" i="14"/>
  <c r="O119" i="14"/>
  <c r="Q119" i="14"/>
  <c r="V119" i="14"/>
  <c r="G120" i="14"/>
  <c r="I120" i="14"/>
  <c r="K120" i="14"/>
  <c r="M120" i="14"/>
  <c r="O120" i="14"/>
  <c r="Q120" i="14"/>
  <c r="V120" i="14"/>
  <c r="G121" i="14"/>
  <c r="I121" i="14"/>
  <c r="K121" i="14"/>
  <c r="M121" i="14"/>
  <c r="O121" i="14"/>
  <c r="Q121" i="14"/>
  <c r="V121" i="14"/>
  <c r="G122" i="14"/>
  <c r="I122" i="14"/>
  <c r="K122" i="14"/>
  <c r="M122" i="14"/>
  <c r="O122" i="14"/>
  <c r="Q122" i="14"/>
  <c r="V122" i="14"/>
  <c r="G123" i="14"/>
  <c r="M123" i="14" s="1"/>
  <c r="I123" i="14"/>
  <c r="K123" i="14"/>
  <c r="O123" i="14"/>
  <c r="Q123" i="14"/>
  <c r="V123" i="14"/>
  <c r="G126" i="14"/>
  <c r="I126" i="14"/>
  <c r="K126" i="14"/>
  <c r="M126" i="14"/>
  <c r="O126" i="14"/>
  <c r="Q126" i="14"/>
  <c r="V126" i="14"/>
  <c r="G127" i="14"/>
  <c r="I127" i="14"/>
  <c r="K127" i="14"/>
  <c r="M127" i="14"/>
  <c r="O127" i="14"/>
  <c r="Q127" i="14"/>
  <c r="V127" i="14"/>
  <c r="G130" i="14"/>
  <c r="I130" i="14"/>
  <c r="K130" i="14"/>
  <c r="M130" i="14"/>
  <c r="O130" i="14"/>
  <c r="Q130" i="14"/>
  <c r="V130" i="14"/>
  <c r="G131" i="14"/>
  <c r="M131" i="14" s="1"/>
  <c r="I131" i="14"/>
  <c r="K131" i="14"/>
  <c r="O131" i="14"/>
  <c r="Q131" i="14"/>
  <c r="V131" i="14"/>
  <c r="G132" i="14"/>
  <c r="I132" i="14"/>
  <c r="K132" i="14"/>
  <c r="M132" i="14"/>
  <c r="O132" i="14"/>
  <c r="Q132" i="14"/>
  <c r="V132" i="14"/>
  <c r="G134" i="14"/>
  <c r="G133" i="14" s="1"/>
  <c r="I134" i="14"/>
  <c r="I133" i="14" s="1"/>
  <c r="K134" i="14"/>
  <c r="M134" i="14"/>
  <c r="O134" i="14"/>
  <c r="O133" i="14" s="1"/>
  <c r="Q134" i="14"/>
  <c r="Q133" i="14" s="1"/>
  <c r="V134" i="14"/>
  <c r="G136" i="14"/>
  <c r="AF244" i="14" s="1"/>
  <c r="I136" i="14"/>
  <c r="K136" i="14"/>
  <c r="O136" i="14"/>
  <c r="Q136" i="14"/>
  <c r="V136" i="14"/>
  <c r="G138" i="14"/>
  <c r="I138" i="14"/>
  <c r="K138" i="14"/>
  <c r="M138" i="14"/>
  <c r="O138" i="14"/>
  <c r="Q138" i="14"/>
  <c r="V138" i="14"/>
  <c r="G140" i="14"/>
  <c r="I140" i="14"/>
  <c r="K140" i="14"/>
  <c r="K133" i="14" s="1"/>
  <c r="M140" i="14"/>
  <c r="O140" i="14"/>
  <c r="Q140" i="14"/>
  <c r="V140" i="14"/>
  <c r="V133" i="14" s="1"/>
  <c r="G142" i="14"/>
  <c r="I142" i="14"/>
  <c r="K142" i="14"/>
  <c r="M142" i="14"/>
  <c r="O142" i="14"/>
  <c r="Q142" i="14"/>
  <c r="V142" i="14"/>
  <c r="G144" i="14"/>
  <c r="M144" i="14" s="1"/>
  <c r="I144" i="14"/>
  <c r="K144" i="14"/>
  <c r="O144" i="14"/>
  <c r="Q144" i="14"/>
  <c r="V144" i="14"/>
  <c r="G145" i="14"/>
  <c r="I145" i="14"/>
  <c r="K145" i="14"/>
  <c r="M145" i="14"/>
  <c r="O145" i="14"/>
  <c r="Q145" i="14"/>
  <c r="V145" i="14"/>
  <c r="G146" i="14"/>
  <c r="I146" i="14"/>
  <c r="K146" i="14"/>
  <c r="M146" i="14"/>
  <c r="O146" i="14"/>
  <c r="Q146" i="14"/>
  <c r="V146" i="14"/>
  <c r="G147" i="14"/>
  <c r="I147" i="14"/>
  <c r="K147" i="14"/>
  <c r="M147" i="14"/>
  <c r="O147" i="14"/>
  <c r="Q147" i="14"/>
  <c r="V147" i="14"/>
  <c r="G148" i="14"/>
  <c r="M148" i="14" s="1"/>
  <c r="I148" i="14"/>
  <c r="K148" i="14"/>
  <c r="O148" i="14"/>
  <c r="Q148" i="14"/>
  <c r="V148" i="14"/>
  <c r="G149" i="14"/>
  <c r="I149" i="14"/>
  <c r="K149" i="14"/>
  <c r="M149" i="14"/>
  <c r="O149" i="14"/>
  <c r="Q149" i="14"/>
  <c r="V149" i="14"/>
  <c r="G151" i="14"/>
  <c r="I151" i="14"/>
  <c r="K151" i="14"/>
  <c r="M151" i="14"/>
  <c r="O151" i="14"/>
  <c r="Q151" i="14"/>
  <c r="V151" i="14"/>
  <c r="G153" i="14"/>
  <c r="I153" i="14"/>
  <c r="K153" i="14"/>
  <c r="M153" i="14"/>
  <c r="O153" i="14"/>
  <c r="Q153" i="14"/>
  <c r="V153" i="14"/>
  <c r="G155" i="14"/>
  <c r="M155" i="14" s="1"/>
  <c r="I155" i="14"/>
  <c r="K155" i="14"/>
  <c r="O155" i="14"/>
  <c r="Q155" i="14"/>
  <c r="V155" i="14"/>
  <c r="G156" i="14"/>
  <c r="I156" i="14"/>
  <c r="K156" i="14"/>
  <c r="M156" i="14"/>
  <c r="O156" i="14"/>
  <c r="Q156" i="14"/>
  <c r="V156" i="14"/>
  <c r="G157" i="14"/>
  <c r="I157" i="14"/>
  <c r="K157" i="14"/>
  <c r="M157" i="14"/>
  <c r="O157" i="14"/>
  <c r="Q157" i="14"/>
  <c r="V157" i="14"/>
  <c r="G158" i="14"/>
  <c r="I158" i="14"/>
  <c r="K158" i="14"/>
  <c r="M158" i="14"/>
  <c r="O158" i="14"/>
  <c r="Q158" i="14"/>
  <c r="V158" i="14"/>
  <c r="G159" i="14"/>
  <c r="M159" i="14" s="1"/>
  <c r="I159" i="14"/>
  <c r="K159" i="14"/>
  <c r="O159" i="14"/>
  <c r="Q159" i="14"/>
  <c r="V159" i="14"/>
  <c r="G160" i="14"/>
  <c r="I160" i="14"/>
  <c r="K160" i="14"/>
  <c r="M160" i="14"/>
  <c r="O160" i="14"/>
  <c r="Q160" i="14"/>
  <c r="V160" i="14"/>
  <c r="G161" i="14"/>
  <c r="I161" i="14"/>
  <c r="K161" i="14"/>
  <c r="M161" i="14"/>
  <c r="O161" i="14"/>
  <c r="Q161" i="14"/>
  <c r="V161" i="14"/>
  <c r="G162" i="14"/>
  <c r="I162" i="14"/>
  <c r="K162" i="14"/>
  <c r="M162" i="14"/>
  <c r="O162" i="14"/>
  <c r="Q162" i="14"/>
  <c r="V162" i="14"/>
  <c r="G165" i="14"/>
  <c r="M165" i="14" s="1"/>
  <c r="I165" i="14"/>
  <c r="K165" i="14"/>
  <c r="O165" i="14"/>
  <c r="Q165" i="14"/>
  <c r="V165" i="14"/>
  <c r="G167" i="14"/>
  <c r="I167" i="14"/>
  <c r="K167" i="14"/>
  <c r="M167" i="14"/>
  <c r="O167" i="14"/>
  <c r="Q167" i="14"/>
  <c r="V167" i="14"/>
  <c r="G169" i="14"/>
  <c r="I169" i="14"/>
  <c r="K169" i="14"/>
  <c r="M169" i="14"/>
  <c r="O169" i="14"/>
  <c r="Q169" i="14"/>
  <c r="V169" i="14"/>
  <c r="G171" i="14"/>
  <c r="I171" i="14"/>
  <c r="K171" i="14"/>
  <c r="M171" i="14"/>
  <c r="O171" i="14"/>
  <c r="Q171" i="14"/>
  <c r="V171" i="14"/>
  <c r="G173" i="14"/>
  <c r="M173" i="14" s="1"/>
  <c r="I173" i="14"/>
  <c r="K173" i="14"/>
  <c r="O173" i="14"/>
  <c r="Q173" i="14"/>
  <c r="V173" i="14"/>
  <c r="G175" i="14"/>
  <c r="I175" i="14"/>
  <c r="K175" i="14"/>
  <c r="M175" i="14"/>
  <c r="O175" i="14"/>
  <c r="Q175" i="14"/>
  <c r="V175" i="14"/>
  <c r="G177" i="14"/>
  <c r="I177" i="14"/>
  <c r="I176" i="14" s="1"/>
  <c r="K177" i="14"/>
  <c r="M177" i="14"/>
  <c r="O177" i="14"/>
  <c r="Q177" i="14"/>
  <c r="Q176" i="14" s="1"/>
  <c r="V177" i="14"/>
  <c r="G178" i="14"/>
  <c r="G176" i="14" s="1"/>
  <c r="I178" i="14"/>
  <c r="K178" i="14"/>
  <c r="O178" i="14"/>
  <c r="O176" i="14" s="1"/>
  <c r="Q178" i="14"/>
  <c r="V178" i="14"/>
  <c r="G179" i="14"/>
  <c r="I179" i="14"/>
  <c r="K179" i="14"/>
  <c r="M179" i="14"/>
  <c r="O179" i="14"/>
  <c r="Q179" i="14"/>
  <c r="V179" i="14"/>
  <c r="G180" i="14"/>
  <c r="M180" i="14" s="1"/>
  <c r="I180" i="14"/>
  <c r="K180" i="14"/>
  <c r="K176" i="14" s="1"/>
  <c r="O180" i="14"/>
  <c r="Q180" i="14"/>
  <c r="V180" i="14"/>
  <c r="V176" i="14" s="1"/>
  <c r="G181" i="14"/>
  <c r="I181" i="14"/>
  <c r="K181" i="14"/>
  <c r="M181" i="14"/>
  <c r="O181" i="14"/>
  <c r="Q181" i="14"/>
  <c r="V181" i="14"/>
  <c r="G182" i="14"/>
  <c r="M182" i="14" s="1"/>
  <c r="I182" i="14"/>
  <c r="K182" i="14"/>
  <c r="O182" i="14"/>
  <c r="Q182" i="14"/>
  <c r="V182" i="14"/>
  <c r="G183" i="14"/>
  <c r="I183" i="14"/>
  <c r="K183" i="14"/>
  <c r="M183" i="14"/>
  <c r="O183" i="14"/>
  <c r="Q183" i="14"/>
  <c r="V183" i="14"/>
  <c r="G184" i="14"/>
  <c r="M184" i="14" s="1"/>
  <c r="I184" i="14"/>
  <c r="K184" i="14"/>
  <c r="O184" i="14"/>
  <c r="Q184" i="14"/>
  <c r="V184" i="14"/>
  <c r="G185" i="14"/>
  <c r="I185" i="14"/>
  <c r="K185" i="14"/>
  <c r="M185" i="14"/>
  <c r="O185" i="14"/>
  <c r="Q185" i="14"/>
  <c r="V185" i="14"/>
  <c r="G186" i="14"/>
  <c r="M186" i="14" s="1"/>
  <c r="I186" i="14"/>
  <c r="K186" i="14"/>
  <c r="O186" i="14"/>
  <c r="Q186" i="14"/>
  <c r="V186" i="14"/>
  <c r="G187" i="14"/>
  <c r="I187" i="14"/>
  <c r="K187" i="14"/>
  <c r="M187" i="14"/>
  <c r="O187" i="14"/>
  <c r="Q187" i="14"/>
  <c r="V187" i="14"/>
  <c r="G188" i="14"/>
  <c r="M188" i="14" s="1"/>
  <c r="I188" i="14"/>
  <c r="K188" i="14"/>
  <c r="O188" i="14"/>
  <c r="Q188" i="14"/>
  <c r="V188" i="14"/>
  <c r="G189" i="14"/>
  <c r="I189" i="14"/>
  <c r="K189" i="14"/>
  <c r="M189" i="14"/>
  <c r="O189" i="14"/>
  <c r="Q189" i="14"/>
  <c r="V189" i="14"/>
  <c r="G190" i="14"/>
  <c r="M190" i="14" s="1"/>
  <c r="I190" i="14"/>
  <c r="K190" i="14"/>
  <c r="O190" i="14"/>
  <c r="Q190" i="14"/>
  <c r="V190" i="14"/>
  <c r="G191" i="14"/>
  <c r="I191" i="14"/>
  <c r="K191" i="14"/>
  <c r="M191" i="14"/>
  <c r="O191" i="14"/>
  <c r="Q191" i="14"/>
  <c r="V191" i="14"/>
  <c r="G192" i="14"/>
  <c r="M192" i="14" s="1"/>
  <c r="I192" i="14"/>
  <c r="K192" i="14"/>
  <c r="O192" i="14"/>
  <c r="Q192" i="14"/>
  <c r="V192" i="14"/>
  <c r="G193" i="14"/>
  <c r="I193" i="14"/>
  <c r="K193" i="14"/>
  <c r="M193" i="14"/>
  <c r="O193" i="14"/>
  <c r="Q193" i="14"/>
  <c r="V193" i="14"/>
  <c r="G195" i="14"/>
  <c r="M195" i="14" s="1"/>
  <c r="I195" i="14"/>
  <c r="K195" i="14"/>
  <c r="O195" i="14"/>
  <c r="Q195" i="14"/>
  <c r="V195" i="14"/>
  <c r="G196" i="14"/>
  <c r="I196" i="14"/>
  <c r="K196" i="14"/>
  <c r="M196" i="14"/>
  <c r="O196" i="14"/>
  <c r="Q196" i="14"/>
  <c r="V196" i="14"/>
  <c r="G197" i="14"/>
  <c r="M197" i="14" s="1"/>
  <c r="I197" i="14"/>
  <c r="K197" i="14"/>
  <c r="O197" i="14"/>
  <c r="Q197" i="14"/>
  <c r="V197" i="14"/>
  <c r="G198" i="14"/>
  <c r="I198" i="14"/>
  <c r="K198" i="14"/>
  <c r="M198" i="14"/>
  <c r="O198" i="14"/>
  <c r="Q198" i="14"/>
  <c r="V198" i="14"/>
  <c r="G199" i="14"/>
  <c r="M199" i="14" s="1"/>
  <c r="I199" i="14"/>
  <c r="K199" i="14"/>
  <c r="O199" i="14"/>
  <c r="Q199" i="14"/>
  <c r="V199" i="14"/>
  <c r="G200" i="14"/>
  <c r="I200" i="14"/>
  <c r="K200" i="14"/>
  <c r="M200" i="14"/>
  <c r="O200" i="14"/>
  <c r="Q200" i="14"/>
  <c r="V200" i="14"/>
  <c r="G201" i="14"/>
  <c r="M201" i="14" s="1"/>
  <c r="I201" i="14"/>
  <c r="K201" i="14"/>
  <c r="O201" i="14"/>
  <c r="Q201" i="14"/>
  <c r="V201" i="14"/>
  <c r="G202" i="14"/>
  <c r="I202" i="14"/>
  <c r="K202" i="14"/>
  <c r="M202" i="14"/>
  <c r="O202" i="14"/>
  <c r="Q202" i="14"/>
  <c r="V202" i="14"/>
  <c r="G203" i="14"/>
  <c r="M203" i="14" s="1"/>
  <c r="I203" i="14"/>
  <c r="K203" i="14"/>
  <c r="O203" i="14"/>
  <c r="Q203" i="14"/>
  <c r="V203" i="14"/>
  <c r="G204" i="14"/>
  <c r="I204" i="14"/>
  <c r="K204" i="14"/>
  <c r="M204" i="14"/>
  <c r="O204" i="14"/>
  <c r="Q204" i="14"/>
  <c r="V204" i="14"/>
  <c r="G205" i="14"/>
  <c r="M205" i="14" s="1"/>
  <c r="I205" i="14"/>
  <c r="K205" i="14"/>
  <c r="O205" i="14"/>
  <c r="Q205" i="14"/>
  <c r="V205" i="14"/>
  <c r="G206" i="14"/>
  <c r="I206" i="14"/>
  <c r="K206" i="14"/>
  <c r="M206" i="14"/>
  <c r="O206" i="14"/>
  <c r="Q206" i="14"/>
  <c r="V206" i="14"/>
  <c r="G207" i="14"/>
  <c r="M207" i="14" s="1"/>
  <c r="I207" i="14"/>
  <c r="K207" i="14"/>
  <c r="O207" i="14"/>
  <c r="Q207" i="14"/>
  <c r="V207" i="14"/>
  <c r="G208" i="14"/>
  <c r="I208" i="14"/>
  <c r="K208" i="14"/>
  <c r="M208" i="14"/>
  <c r="O208" i="14"/>
  <c r="Q208" i="14"/>
  <c r="V208" i="14"/>
  <c r="G209" i="14"/>
  <c r="M209" i="14" s="1"/>
  <c r="I209" i="14"/>
  <c r="K209" i="14"/>
  <c r="O209" i="14"/>
  <c r="Q209" i="14"/>
  <c r="V209" i="14"/>
  <c r="G210" i="14"/>
  <c r="I210" i="14"/>
  <c r="K210" i="14"/>
  <c r="M210" i="14"/>
  <c r="O210" i="14"/>
  <c r="Q210" i="14"/>
  <c r="V210" i="14"/>
  <c r="G211" i="14"/>
  <c r="M211" i="14" s="1"/>
  <c r="I211" i="14"/>
  <c r="K211" i="14"/>
  <c r="O211" i="14"/>
  <c r="Q211" i="14"/>
  <c r="V211" i="14"/>
  <c r="G212" i="14"/>
  <c r="I212" i="14"/>
  <c r="K212" i="14"/>
  <c r="M212" i="14"/>
  <c r="O212" i="14"/>
  <c r="Q212" i="14"/>
  <c r="V212" i="14"/>
  <c r="G213" i="14"/>
  <c r="M213" i="14" s="1"/>
  <c r="I213" i="14"/>
  <c r="K213" i="14"/>
  <c r="O213" i="14"/>
  <c r="Q213" i="14"/>
  <c r="V213" i="14"/>
  <c r="G216" i="14"/>
  <c r="I216" i="14"/>
  <c r="K216" i="14"/>
  <c r="M216" i="14"/>
  <c r="O216" i="14"/>
  <c r="Q216" i="14"/>
  <c r="V216" i="14"/>
  <c r="G217" i="14"/>
  <c r="G218" i="14"/>
  <c r="I218" i="14"/>
  <c r="I217" i="14" s="1"/>
  <c r="K218" i="14"/>
  <c r="M218" i="14"/>
  <c r="O218" i="14"/>
  <c r="Q218" i="14"/>
  <c r="Q217" i="14" s="1"/>
  <c r="V218" i="14"/>
  <c r="G219" i="14"/>
  <c r="M219" i="14" s="1"/>
  <c r="I219" i="14"/>
  <c r="K219" i="14"/>
  <c r="K217" i="14" s="1"/>
  <c r="O219" i="14"/>
  <c r="Q219" i="14"/>
  <c r="V219" i="14"/>
  <c r="V217" i="14" s="1"/>
  <c r="G220" i="14"/>
  <c r="I220" i="14"/>
  <c r="K220" i="14"/>
  <c r="M220" i="14"/>
  <c r="O220" i="14"/>
  <c r="Q220" i="14"/>
  <c r="V220" i="14"/>
  <c r="G222" i="14"/>
  <c r="M222" i="14" s="1"/>
  <c r="I222" i="14"/>
  <c r="K222" i="14"/>
  <c r="O222" i="14"/>
  <c r="O217" i="14" s="1"/>
  <c r="Q222" i="14"/>
  <c r="V222" i="14"/>
  <c r="G224" i="14"/>
  <c r="I224" i="14"/>
  <c r="K224" i="14"/>
  <c r="M224" i="14"/>
  <c r="O224" i="14"/>
  <c r="Q224" i="14"/>
  <c r="V224" i="14"/>
  <c r="G227" i="14"/>
  <c r="I227" i="14"/>
  <c r="I226" i="14" s="1"/>
  <c r="K227" i="14"/>
  <c r="M227" i="14"/>
  <c r="O227" i="14"/>
  <c r="Q227" i="14"/>
  <c r="Q226" i="14" s="1"/>
  <c r="V227" i="14"/>
  <c r="G230" i="14"/>
  <c r="G226" i="14" s="1"/>
  <c r="I230" i="14"/>
  <c r="K230" i="14"/>
  <c r="O230" i="14"/>
  <c r="O226" i="14" s="1"/>
  <c r="Q230" i="14"/>
  <c r="V230" i="14"/>
  <c r="G233" i="14"/>
  <c r="I233" i="14"/>
  <c r="K233" i="14"/>
  <c r="M233" i="14"/>
  <c r="O233" i="14"/>
  <c r="Q233" i="14"/>
  <c r="V233" i="14"/>
  <c r="G235" i="14"/>
  <c r="M235" i="14" s="1"/>
  <c r="I235" i="14"/>
  <c r="K235" i="14"/>
  <c r="K226" i="14" s="1"/>
  <c r="O235" i="14"/>
  <c r="Q235" i="14"/>
  <c r="V235" i="14"/>
  <c r="V226" i="14" s="1"/>
  <c r="G237" i="14"/>
  <c r="G236" i="14" s="1"/>
  <c r="I237" i="14"/>
  <c r="K237" i="14"/>
  <c r="K236" i="14" s="1"/>
  <c r="O237" i="14"/>
  <c r="O236" i="14" s="1"/>
  <c r="Q237" i="14"/>
  <c r="V237" i="14"/>
  <c r="V236" i="14" s="1"/>
  <c r="G239" i="14"/>
  <c r="I239" i="14"/>
  <c r="I236" i="14" s="1"/>
  <c r="K239" i="14"/>
  <c r="M239" i="14"/>
  <c r="O239" i="14"/>
  <c r="Q239" i="14"/>
  <c r="Q236" i="14" s="1"/>
  <c r="V239" i="14"/>
  <c r="G241" i="14"/>
  <c r="M241" i="14" s="1"/>
  <c r="I241" i="14"/>
  <c r="K241" i="14"/>
  <c r="O241" i="14"/>
  <c r="Q241" i="14"/>
  <c r="V241" i="14"/>
  <c r="AE244" i="14"/>
  <c r="G81" i="13"/>
  <c r="BA79" i="13"/>
  <c r="BA77" i="13"/>
  <c r="BA74" i="13"/>
  <c r="G9" i="13"/>
  <c r="I9" i="13"/>
  <c r="I8" i="13" s="1"/>
  <c r="K9" i="13"/>
  <c r="K8" i="13" s="1"/>
  <c r="M9" i="13"/>
  <c r="O9" i="13"/>
  <c r="Q9" i="13"/>
  <c r="Q8" i="13" s="1"/>
  <c r="V9" i="13"/>
  <c r="V8" i="13" s="1"/>
  <c r="G13" i="13"/>
  <c r="I13" i="13"/>
  <c r="K13" i="13"/>
  <c r="M13" i="13"/>
  <c r="O13" i="13"/>
  <c r="Q13" i="13"/>
  <c r="V13" i="13"/>
  <c r="G17" i="13"/>
  <c r="I17" i="13"/>
  <c r="K17" i="13"/>
  <c r="M17" i="13"/>
  <c r="O17" i="13"/>
  <c r="Q17" i="13"/>
  <c r="V17" i="13"/>
  <c r="G20" i="13"/>
  <c r="M20" i="13" s="1"/>
  <c r="I20" i="13"/>
  <c r="K20" i="13"/>
  <c r="O20" i="13"/>
  <c r="O8" i="13" s="1"/>
  <c r="Q20" i="13"/>
  <c r="V20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6" i="13"/>
  <c r="M26" i="13" s="1"/>
  <c r="I26" i="13"/>
  <c r="K26" i="13"/>
  <c r="O26" i="13"/>
  <c r="Q26" i="13"/>
  <c r="V26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M36" i="13" s="1"/>
  <c r="I36" i="13"/>
  <c r="K36" i="13"/>
  <c r="O36" i="13"/>
  <c r="Q36" i="13"/>
  <c r="V36" i="13"/>
  <c r="G37" i="13"/>
  <c r="I37" i="13"/>
  <c r="K37" i="13"/>
  <c r="M37" i="13"/>
  <c r="O37" i="13"/>
  <c r="Q37" i="13"/>
  <c r="V37" i="13"/>
  <c r="G38" i="13"/>
  <c r="I38" i="13"/>
  <c r="K38" i="13"/>
  <c r="M38" i="13"/>
  <c r="O38" i="13"/>
  <c r="Q38" i="13"/>
  <c r="V38" i="13"/>
  <c r="G39" i="13"/>
  <c r="I39" i="13"/>
  <c r="K39" i="13"/>
  <c r="M39" i="13"/>
  <c r="O39" i="13"/>
  <c r="Q39" i="13"/>
  <c r="V39" i="13"/>
  <c r="G40" i="13"/>
  <c r="M40" i="13" s="1"/>
  <c r="I40" i="13"/>
  <c r="K40" i="13"/>
  <c r="O40" i="13"/>
  <c r="Q40" i="13"/>
  <c r="V40" i="13"/>
  <c r="G41" i="13"/>
  <c r="I41" i="13"/>
  <c r="K41" i="13"/>
  <c r="M41" i="13"/>
  <c r="O41" i="13"/>
  <c r="Q41" i="13"/>
  <c r="V41" i="13"/>
  <c r="G42" i="13"/>
  <c r="I42" i="13"/>
  <c r="K42" i="13"/>
  <c r="M42" i="13"/>
  <c r="O42" i="13"/>
  <c r="Q42" i="13"/>
  <c r="V42" i="13"/>
  <c r="G43" i="13"/>
  <c r="I43" i="13"/>
  <c r="K43" i="13"/>
  <c r="M43" i="13"/>
  <c r="O43" i="13"/>
  <c r="Q43" i="13"/>
  <c r="V43" i="13"/>
  <c r="G44" i="13"/>
  <c r="AF81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8" i="13"/>
  <c r="I48" i="13"/>
  <c r="K48" i="13"/>
  <c r="M48" i="13"/>
  <c r="O48" i="13"/>
  <c r="Q48" i="13"/>
  <c r="V48" i="13"/>
  <c r="G51" i="13"/>
  <c r="I51" i="13"/>
  <c r="K51" i="13"/>
  <c r="M51" i="13"/>
  <c r="O51" i="13"/>
  <c r="Q51" i="13"/>
  <c r="V51" i="13"/>
  <c r="G52" i="13"/>
  <c r="M52" i="13" s="1"/>
  <c r="I52" i="13"/>
  <c r="K52" i="13"/>
  <c r="O52" i="13"/>
  <c r="Q52" i="13"/>
  <c r="V52" i="13"/>
  <c r="G53" i="13"/>
  <c r="I53" i="13"/>
  <c r="K53" i="13"/>
  <c r="M53" i="13"/>
  <c r="O53" i="13"/>
  <c r="Q53" i="13"/>
  <c r="V53" i="13"/>
  <c r="G56" i="13"/>
  <c r="I56" i="13"/>
  <c r="I55" i="13" s="1"/>
  <c r="K56" i="13"/>
  <c r="M56" i="13"/>
  <c r="O56" i="13"/>
  <c r="Q56" i="13"/>
  <c r="Q55" i="13" s="1"/>
  <c r="V56" i="13"/>
  <c r="G57" i="13"/>
  <c r="G55" i="13" s="1"/>
  <c r="I57" i="13"/>
  <c r="K57" i="13"/>
  <c r="O57" i="13"/>
  <c r="O55" i="13" s="1"/>
  <c r="Q57" i="13"/>
  <c r="V57" i="13"/>
  <c r="G58" i="13"/>
  <c r="I58" i="13"/>
  <c r="K58" i="13"/>
  <c r="M58" i="13"/>
  <c r="O58" i="13"/>
  <c r="Q58" i="13"/>
  <c r="V58" i="13"/>
  <c r="G60" i="13"/>
  <c r="M60" i="13" s="1"/>
  <c r="I60" i="13"/>
  <c r="K60" i="13"/>
  <c r="K55" i="13" s="1"/>
  <c r="O60" i="13"/>
  <c r="Q60" i="13"/>
  <c r="V60" i="13"/>
  <c r="V55" i="13" s="1"/>
  <c r="G62" i="13"/>
  <c r="I62" i="13"/>
  <c r="K62" i="13"/>
  <c r="M62" i="13"/>
  <c r="O62" i="13"/>
  <c r="Q62" i="13"/>
  <c r="V62" i="13"/>
  <c r="G64" i="13"/>
  <c r="O64" i="13"/>
  <c r="G65" i="13"/>
  <c r="I65" i="13"/>
  <c r="I64" i="13" s="1"/>
  <c r="K65" i="13"/>
  <c r="M65" i="13"/>
  <c r="O65" i="13"/>
  <c r="Q65" i="13"/>
  <c r="Q64" i="13" s="1"/>
  <c r="V65" i="13"/>
  <c r="G68" i="13"/>
  <c r="M68" i="13" s="1"/>
  <c r="I68" i="13"/>
  <c r="K68" i="13"/>
  <c r="K64" i="13" s="1"/>
  <c r="O68" i="13"/>
  <c r="Q68" i="13"/>
  <c r="V68" i="13"/>
  <c r="V64" i="13" s="1"/>
  <c r="G70" i="13"/>
  <c r="I70" i="13"/>
  <c r="K70" i="13"/>
  <c r="M70" i="13"/>
  <c r="O70" i="13"/>
  <c r="Q70" i="13"/>
  <c r="V70" i="13"/>
  <c r="G72" i="13"/>
  <c r="O72" i="13"/>
  <c r="G73" i="13"/>
  <c r="I73" i="13"/>
  <c r="I72" i="13" s="1"/>
  <c r="K73" i="13"/>
  <c r="M73" i="13"/>
  <c r="O73" i="13"/>
  <c r="Q73" i="13"/>
  <c r="Q72" i="13" s="1"/>
  <c r="V73" i="13"/>
  <c r="G76" i="13"/>
  <c r="M76" i="13" s="1"/>
  <c r="I76" i="13"/>
  <c r="K76" i="13"/>
  <c r="K72" i="13" s="1"/>
  <c r="O76" i="13"/>
  <c r="Q76" i="13"/>
  <c r="V76" i="13"/>
  <c r="V72" i="13" s="1"/>
  <c r="G78" i="13"/>
  <c r="I78" i="13"/>
  <c r="K78" i="13"/>
  <c r="M78" i="13"/>
  <c r="O78" i="13"/>
  <c r="Q78" i="13"/>
  <c r="V78" i="13"/>
  <c r="AE81" i="13"/>
  <c r="G116" i="12"/>
  <c r="BA100" i="12"/>
  <c r="BA66" i="12"/>
  <c r="BA38" i="12"/>
  <c r="BA36" i="12"/>
  <c r="BA34" i="12"/>
  <c r="BA16" i="12"/>
  <c r="G9" i="12"/>
  <c r="M9" i="12" s="1"/>
  <c r="I9" i="12"/>
  <c r="K9" i="12"/>
  <c r="K8" i="12" s="1"/>
  <c r="O9" i="12"/>
  <c r="O8" i="12" s="1"/>
  <c r="Q9" i="12"/>
  <c r="V9" i="12"/>
  <c r="V8" i="12" s="1"/>
  <c r="G12" i="12"/>
  <c r="I12" i="12"/>
  <c r="K12" i="12"/>
  <c r="M12" i="12"/>
  <c r="O12" i="12"/>
  <c r="Q12" i="12"/>
  <c r="V12" i="12"/>
  <c r="G15" i="12"/>
  <c r="M15" i="12" s="1"/>
  <c r="I15" i="12"/>
  <c r="K15" i="12"/>
  <c r="O15" i="12"/>
  <c r="Q15" i="12"/>
  <c r="V15" i="12"/>
  <c r="G18" i="12"/>
  <c r="I18" i="12"/>
  <c r="I8" i="12" s="1"/>
  <c r="K18" i="12"/>
  <c r="M18" i="12"/>
  <c r="O18" i="12"/>
  <c r="Q18" i="12"/>
  <c r="Q8" i="12" s="1"/>
  <c r="V18" i="12"/>
  <c r="G20" i="12"/>
  <c r="M20" i="12" s="1"/>
  <c r="I20" i="12"/>
  <c r="K20" i="12"/>
  <c r="O20" i="12"/>
  <c r="Q20" i="12"/>
  <c r="V20" i="12"/>
  <c r="G22" i="12"/>
  <c r="G21" i="12" s="1"/>
  <c r="I22" i="12"/>
  <c r="I21" i="12" s="1"/>
  <c r="K22" i="12"/>
  <c r="K21" i="12" s="1"/>
  <c r="O22" i="12"/>
  <c r="O21" i="12" s="1"/>
  <c r="Q22" i="12"/>
  <c r="Q21" i="12" s="1"/>
  <c r="V22" i="12"/>
  <c r="V21" i="12" s="1"/>
  <c r="G24" i="12"/>
  <c r="I24" i="12"/>
  <c r="K24" i="12"/>
  <c r="M24" i="12"/>
  <c r="O24" i="12"/>
  <c r="Q24" i="12"/>
  <c r="V24" i="12"/>
  <c r="G26" i="12"/>
  <c r="I26" i="12"/>
  <c r="K26" i="12"/>
  <c r="M26" i="12"/>
  <c r="O26" i="12"/>
  <c r="Q26" i="12"/>
  <c r="V26" i="12"/>
  <c r="G30" i="12"/>
  <c r="G29" i="12" s="1"/>
  <c r="I30" i="12"/>
  <c r="I29" i="12" s="1"/>
  <c r="K30" i="12"/>
  <c r="K29" i="12" s="1"/>
  <c r="O30" i="12"/>
  <c r="O29" i="12" s="1"/>
  <c r="Q30" i="12"/>
  <c r="Q29" i="12" s="1"/>
  <c r="V30" i="12"/>
  <c r="V29" i="12" s="1"/>
  <c r="G33" i="12"/>
  <c r="I33" i="12"/>
  <c r="K33" i="12"/>
  <c r="M33" i="12"/>
  <c r="O33" i="12"/>
  <c r="Q33" i="12"/>
  <c r="V33" i="12"/>
  <c r="G35" i="12"/>
  <c r="I35" i="12"/>
  <c r="K35" i="12"/>
  <c r="M35" i="12"/>
  <c r="O35" i="12"/>
  <c r="Q35" i="12"/>
  <c r="V35" i="12"/>
  <c r="G37" i="12"/>
  <c r="I37" i="12"/>
  <c r="K37" i="12"/>
  <c r="M37" i="12"/>
  <c r="O37" i="12"/>
  <c r="Q37" i="12"/>
  <c r="V37" i="12"/>
  <c r="G39" i="12"/>
  <c r="M39" i="12" s="1"/>
  <c r="I39" i="12"/>
  <c r="K39" i="12"/>
  <c r="O39" i="12"/>
  <c r="Q39" i="12"/>
  <c r="V39" i="12"/>
  <c r="G44" i="12"/>
  <c r="I44" i="12"/>
  <c r="K44" i="12"/>
  <c r="M44" i="12"/>
  <c r="O44" i="12"/>
  <c r="Q44" i="12"/>
  <c r="V44" i="12"/>
  <c r="G46" i="12"/>
  <c r="I46" i="12"/>
  <c r="K46" i="12"/>
  <c r="M46" i="12"/>
  <c r="O46" i="12"/>
  <c r="Q46" i="12"/>
  <c r="V46" i="12"/>
  <c r="G48" i="12"/>
  <c r="I48" i="12"/>
  <c r="K48" i="12"/>
  <c r="M48" i="12"/>
  <c r="O48" i="12"/>
  <c r="Q48" i="12"/>
  <c r="V48" i="12"/>
  <c r="G51" i="12"/>
  <c r="M51" i="12" s="1"/>
  <c r="I51" i="12"/>
  <c r="K51" i="12"/>
  <c r="O51" i="12"/>
  <c r="Q51" i="12"/>
  <c r="V51" i="12"/>
  <c r="G54" i="12"/>
  <c r="I54" i="12"/>
  <c r="K54" i="12"/>
  <c r="M54" i="12"/>
  <c r="O54" i="12"/>
  <c r="Q54" i="12"/>
  <c r="V54" i="12"/>
  <c r="G57" i="12"/>
  <c r="I57" i="12"/>
  <c r="K57" i="12"/>
  <c r="M57" i="12"/>
  <c r="O57" i="12"/>
  <c r="Q57" i="12"/>
  <c r="V57" i="12"/>
  <c r="G61" i="12"/>
  <c r="G60" i="12" s="1"/>
  <c r="I61" i="12"/>
  <c r="I60" i="12" s="1"/>
  <c r="K61" i="12"/>
  <c r="K60" i="12" s="1"/>
  <c r="O61" i="12"/>
  <c r="O60" i="12" s="1"/>
  <c r="Q61" i="12"/>
  <c r="Q60" i="12" s="1"/>
  <c r="V61" i="12"/>
  <c r="V60" i="12" s="1"/>
  <c r="I62" i="12"/>
  <c r="Q62" i="12"/>
  <c r="G63" i="12"/>
  <c r="G62" i="12" s="1"/>
  <c r="I63" i="12"/>
  <c r="K63" i="12"/>
  <c r="K62" i="12" s="1"/>
  <c r="M63" i="12"/>
  <c r="M62" i="12" s="1"/>
  <c r="O63" i="12"/>
  <c r="O62" i="12" s="1"/>
  <c r="Q63" i="12"/>
  <c r="V63" i="12"/>
  <c r="V62" i="12" s="1"/>
  <c r="G65" i="12"/>
  <c r="G64" i="12" s="1"/>
  <c r="I65" i="12"/>
  <c r="I64" i="12" s="1"/>
  <c r="K65" i="12"/>
  <c r="K64" i="12" s="1"/>
  <c r="O65" i="12"/>
  <c r="O64" i="12" s="1"/>
  <c r="Q65" i="12"/>
  <c r="Q64" i="12" s="1"/>
  <c r="V65" i="12"/>
  <c r="V64" i="12" s="1"/>
  <c r="G68" i="12"/>
  <c r="I68" i="12"/>
  <c r="K68" i="12"/>
  <c r="M68" i="12"/>
  <c r="O68" i="12"/>
  <c r="Q68" i="12"/>
  <c r="V68" i="12"/>
  <c r="K71" i="12"/>
  <c r="V71" i="12"/>
  <c r="G72" i="12"/>
  <c r="G71" i="12" s="1"/>
  <c r="I72" i="12"/>
  <c r="I71" i="12" s="1"/>
  <c r="K72" i="12"/>
  <c r="M72" i="12"/>
  <c r="O72" i="12"/>
  <c r="O71" i="12" s="1"/>
  <c r="Q72" i="12"/>
  <c r="Q71" i="12" s="1"/>
  <c r="V72" i="12"/>
  <c r="G75" i="12"/>
  <c r="M75" i="12" s="1"/>
  <c r="I75" i="12"/>
  <c r="K75" i="12"/>
  <c r="O75" i="12"/>
  <c r="Q75" i="12"/>
  <c r="V75" i="12"/>
  <c r="I78" i="12"/>
  <c r="Q78" i="12"/>
  <c r="G79" i="12"/>
  <c r="G78" i="12" s="1"/>
  <c r="I79" i="12"/>
  <c r="K79" i="12"/>
  <c r="K78" i="12" s="1"/>
  <c r="M79" i="12"/>
  <c r="M78" i="12" s="1"/>
  <c r="O79" i="12"/>
  <c r="O78" i="12" s="1"/>
  <c r="Q79" i="12"/>
  <c r="V79" i="12"/>
  <c r="V78" i="12" s="1"/>
  <c r="G81" i="12"/>
  <c r="O81" i="12"/>
  <c r="G82" i="12"/>
  <c r="M82" i="12" s="1"/>
  <c r="M81" i="12" s="1"/>
  <c r="I82" i="12"/>
  <c r="I81" i="12" s="1"/>
  <c r="K82" i="12"/>
  <c r="K81" i="12" s="1"/>
  <c r="O82" i="12"/>
  <c r="Q82" i="12"/>
  <c r="Q81" i="12" s="1"/>
  <c r="V82" i="12"/>
  <c r="V81" i="12" s="1"/>
  <c r="G84" i="12"/>
  <c r="I84" i="12"/>
  <c r="K84" i="12"/>
  <c r="M84" i="12"/>
  <c r="O84" i="12"/>
  <c r="Q84" i="12"/>
  <c r="V84" i="12"/>
  <c r="G86" i="12"/>
  <c r="I86" i="12"/>
  <c r="K86" i="12"/>
  <c r="M86" i="12"/>
  <c r="O86" i="12"/>
  <c r="Q86" i="12"/>
  <c r="V86" i="12"/>
  <c r="G88" i="12"/>
  <c r="O88" i="12"/>
  <c r="G89" i="12"/>
  <c r="M89" i="12" s="1"/>
  <c r="M88" i="12" s="1"/>
  <c r="I89" i="12"/>
  <c r="I88" i="12" s="1"/>
  <c r="K89" i="12"/>
  <c r="K88" i="12" s="1"/>
  <c r="O89" i="12"/>
  <c r="Q89" i="12"/>
  <c r="Q88" i="12" s="1"/>
  <c r="V89" i="12"/>
  <c r="V88" i="12" s="1"/>
  <c r="I92" i="12"/>
  <c r="K92" i="12"/>
  <c r="Q92" i="12"/>
  <c r="V92" i="12"/>
  <c r="G93" i="12"/>
  <c r="G92" i="12" s="1"/>
  <c r="I93" i="12"/>
  <c r="K93" i="12"/>
  <c r="M93" i="12"/>
  <c r="M92" i="12" s="1"/>
  <c r="O93" i="12"/>
  <c r="O92" i="12" s="1"/>
  <c r="Q93" i="12"/>
  <c r="V93" i="12"/>
  <c r="G95" i="12"/>
  <c r="G96" i="12"/>
  <c r="M96" i="12" s="1"/>
  <c r="I96" i="12"/>
  <c r="I95" i="12" s="1"/>
  <c r="K96" i="12"/>
  <c r="K95" i="12" s="1"/>
  <c r="O96" i="12"/>
  <c r="Q96" i="12"/>
  <c r="Q95" i="12" s="1"/>
  <c r="V96" i="12"/>
  <c r="V95" i="12" s="1"/>
  <c r="G102" i="12"/>
  <c r="I102" i="12"/>
  <c r="K102" i="12"/>
  <c r="M102" i="12"/>
  <c r="O102" i="12"/>
  <c r="Q102" i="12"/>
  <c r="V102" i="12"/>
  <c r="G103" i="12"/>
  <c r="I103" i="12"/>
  <c r="K103" i="12"/>
  <c r="M103" i="12"/>
  <c r="O103" i="12"/>
  <c r="Q103" i="12"/>
  <c r="V103" i="12"/>
  <c r="G104" i="12"/>
  <c r="AF116" i="12" s="1"/>
  <c r="I104" i="12"/>
  <c r="K104" i="12"/>
  <c r="O104" i="12"/>
  <c r="O95" i="12" s="1"/>
  <c r="Q104" i="12"/>
  <c r="V104" i="12"/>
  <c r="G105" i="12"/>
  <c r="M105" i="12" s="1"/>
  <c r="I105" i="12"/>
  <c r="K105" i="12"/>
  <c r="O105" i="12"/>
  <c r="Q105" i="12"/>
  <c r="V105" i="12"/>
  <c r="G106" i="12"/>
  <c r="I106" i="12"/>
  <c r="K106" i="12"/>
  <c r="M106" i="12"/>
  <c r="O106" i="12"/>
  <c r="Q106" i="12"/>
  <c r="V106" i="12"/>
  <c r="G107" i="12"/>
  <c r="I107" i="12"/>
  <c r="K107" i="12"/>
  <c r="M107" i="12"/>
  <c r="O107" i="12"/>
  <c r="Q107" i="12"/>
  <c r="V107" i="12"/>
  <c r="G108" i="12"/>
  <c r="M108" i="12" s="1"/>
  <c r="I108" i="12"/>
  <c r="K108" i="12"/>
  <c r="O108" i="12"/>
  <c r="Q108" i="12"/>
  <c r="V108" i="12"/>
  <c r="G110" i="12"/>
  <c r="I110" i="12"/>
  <c r="O110" i="12"/>
  <c r="Q110" i="12"/>
  <c r="G111" i="12"/>
  <c r="I111" i="12"/>
  <c r="K111" i="12"/>
  <c r="K110" i="12" s="1"/>
  <c r="M111" i="12"/>
  <c r="M110" i="12" s="1"/>
  <c r="O111" i="12"/>
  <c r="Q111" i="12"/>
  <c r="V111" i="12"/>
  <c r="V110" i="12" s="1"/>
  <c r="G113" i="12"/>
  <c r="I113" i="12"/>
  <c r="K113" i="12"/>
  <c r="M113" i="12"/>
  <c r="O113" i="12"/>
  <c r="Q113" i="12"/>
  <c r="V113" i="12"/>
  <c r="AE116" i="12"/>
  <c r="I20" i="1"/>
  <c r="I19" i="1"/>
  <c r="I18" i="1"/>
  <c r="I17" i="1"/>
  <c r="I16" i="1"/>
  <c r="I81" i="1"/>
  <c r="J80" i="1" s="1"/>
  <c r="F45" i="1"/>
  <c r="G23" i="1" s="1"/>
  <c r="G45" i="1"/>
  <c r="G25" i="1" s="1"/>
  <c r="A25" i="1" s="1"/>
  <c r="A26" i="1" s="1"/>
  <c r="G26" i="1" s="1"/>
  <c r="H44" i="1"/>
  <c r="I44" i="1" s="1"/>
  <c r="H43" i="1"/>
  <c r="I43" i="1" s="1"/>
  <c r="H40" i="1"/>
  <c r="I40" i="1" s="1"/>
  <c r="H39" i="1"/>
  <c r="H45" i="1" s="1"/>
  <c r="J52" i="1" l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H42" i="1"/>
  <c r="I42" i="1" s="1"/>
  <c r="A23" i="1"/>
  <c r="A24" i="1" s="1"/>
  <c r="G24" i="1" s="1"/>
  <c r="A27" i="1" s="1"/>
  <c r="A29" i="1" s="1"/>
  <c r="G29" i="1" s="1"/>
  <c r="G27" i="1" s="1"/>
  <c r="G28" i="1"/>
  <c r="M50" i="15"/>
  <c r="M18" i="15"/>
  <c r="M33" i="15"/>
  <c r="M10" i="15"/>
  <c r="M57" i="15"/>
  <c r="M56" i="15" s="1"/>
  <c r="M9" i="15"/>
  <c r="M8" i="15" s="1"/>
  <c r="M176" i="14"/>
  <c r="M217" i="14"/>
  <c r="M99" i="14"/>
  <c r="M34" i="14"/>
  <c r="M95" i="14"/>
  <c r="M57" i="14"/>
  <c r="M15" i="14"/>
  <c r="G57" i="14"/>
  <c r="G34" i="14"/>
  <c r="G15" i="14"/>
  <c r="M237" i="14"/>
  <c r="M236" i="14" s="1"/>
  <c r="M230" i="14"/>
  <c r="M226" i="14" s="1"/>
  <c r="M178" i="14"/>
  <c r="M136" i="14"/>
  <c r="M133" i="14" s="1"/>
  <c r="M88" i="14"/>
  <c r="M87" i="14" s="1"/>
  <c r="M79" i="14"/>
  <c r="M78" i="14" s="1"/>
  <c r="G8" i="14"/>
  <c r="M64" i="13"/>
  <c r="M72" i="13"/>
  <c r="G8" i="13"/>
  <c r="M57" i="13"/>
  <c r="M55" i="13" s="1"/>
  <c r="M44" i="13"/>
  <c r="M8" i="13" s="1"/>
  <c r="M8" i="12"/>
  <c r="M71" i="12"/>
  <c r="M104" i="12"/>
  <c r="M95" i="12" s="1"/>
  <c r="M65" i="12"/>
  <c r="M64" i="12" s="1"/>
  <c r="M61" i="12"/>
  <c r="M60" i="12" s="1"/>
  <c r="M30" i="12"/>
  <c r="M29" i="12" s="1"/>
  <c r="M22" i="12"/>
  <c r="M21" i="12" s="1"/>
  <c r="G8" i="12"/>
  <c r="I39" i="1"/>
  <c r="I45" i="1" s="1"/>
  <c r="I21" i="1"/>
  <c r="J28" i="1"/>
  <c r="J26" i="1"/>
  <c r="G38" i="1"/>
  <c r="F38" i="1"/>
  <c r="H32" i="1"/>
  <c r="J23" i="1"/>
  <c r="J24" i="1"/>
  <c r="J25" i="1"/>
  <c r="J27" i="1"/>
  <c r="E24" i="1"/>
  <c r="E26" i="1"/>
  <c r="J81" i="1" l="1"/>
  <c r="J43" i="1"/>
  <c r="J39" i="1"/>
  <c r="J45" i="1" s="1"/>
  <c r="J42" i="1"/>
  <c r="J44" i="1"/>
  <c r="J40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8E80367D-7F5B-43C8-B7A1-FB4E481EC42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56362C7-9798-4A1D-830F-DBF59B61F63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ABF3CC3C-074E-4186-A791-9DB803EFFC0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0B516B5-6A77-4E01-B8DB-7B1FAC42A61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D6244902-0896-4689-8ECA-BA4ADAE0E08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A6B7143-DCDC-418E-99DD-0A5AC635DAA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31C42EC9-996C-4B88-BD63-5A4417E17E8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237EDD-DB29-4762-A83C-15634AD200A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<sst xmlns="http://schemas.openxmlformats.org/spreadsheetml/2006/main" count="2700" uniqueCount="851">
  <si>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</si>
  <si>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</si>
  <si>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</si>
  <si>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</si>
  <si>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</si>
  <si>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</si>
  <si>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</si>
  <si>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</si>
  <si>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</si>
  <si>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</si>
  <si>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</si>
  <si>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</si>
  <si>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</si>
  <si>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</si>
  <si>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</si>
  <si>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</si>
  <si>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</si>
  <si>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</si>
  <si>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</si>
  <si>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</si>
  <si>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</si>
  <si>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</si>
  <si>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</si>
  <si>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</si>
  <si>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</si>
  <si>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</si>
  <si>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</si>
  <si>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</si>
  <si>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</si>
  <si>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</si>
  <si>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</si>
  <si>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</si>
  <si>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</si>
  <si>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</si>
  <si>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</si>
  <si>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</si>
  <si>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</si>
  <si>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</si>
  <si>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</si>
  <si>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</si>
  <si>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</si>
  <si>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</si>
  <si>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</si>
  <si>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MVl01/19</t>
  </si>
  <si>
    <t>Výměna plynových kotlů pro Střední školu André Citroëna Boskovice</t>
  </si>
  <si>
    <t>Střední škola André Citroëna Boskovice, příspěvková organizace</t>
  </si>
  <si>
    <t>náměstí 9. května 2153/2a</t>
  </si>
  <si>
    <t>Boskovice</t>
  </si>
  <si>
    <t>68001</t>
  </si>
  <si>
    <t>00056324</t>
  </si>
  <si>
    <t>CZ00056324</t>
  </si>
  <si>
    <t>Stavba</t>
  </si>
  <si>
    <t>D.1</t>
  </si>
  <si>
    <t>Kotelna</t>
  </si>
  <si>
    <t>D.1.1</t>
  </si>
  <si>
    <t>Stavební úpravy</t>
  </si>
  <si>
    <t>D.1.2</t>
  </si>
  <si>
    <t>Rozvod plynu</t>
  </si>
  <si>
    <t>D.1.4</t>
  </si>
  <si>
    <t>Vytápění a ohřev TV</t>
  </si>
  <si>
    <t>D.1.5</t>
  </si>
  <si>
    <t>Elektro, MaR</t>
  </si>
  <si>
    <t>Celkem za stavbu</t>
  </si>
  <si>
    <t>CZK</t>
  </si>
  <si>
    <t>Rekapitulace dílů</t>
  </si>
  <si>
    <t>Typ dílu</t>
  </si>
  <si>
    <t>_1</t>
  </si>
  <si>
    <t>Rozvaděče</t>
  </si>
  <si>
    <t>_2</t>
  </si>
  <si>
    <t>Řídící systém</t>
  </si>
  <si>
    <t>_3</t>
  </si>
  <si>
    <t>Periferie</t>
  </si>
  <si>
    <t>_4</t>
  </si>
  <si>
    <t>Montážní materiál</t>
  </si>
  <si>
    <t>2</t>
  </si>
  <si>
    <t>Základy a zvláštní zakládání</t>
  </si>
  <si>
    <t>3</t>
  </si>
  <si>
    <t>Svislé a kompletní konstrukce</t>
  </si>
  <si>
    <t>6</t>
  </si>
  <si>
    <t>Úpravy povrchu, podlahy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</si>
  <si>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</si>
  <si>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</si>
  <si>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</si>
  <si>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</si>
  <si>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</si>
  <si>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</si>
  <si>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</si>
  <si>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</si>
  <si>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</si>
  <si>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</si>
  <si>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700</t>
  </si>
  <si>
    <t>HZS - hodinové zúčtovací sazby, zkoušky, revize</t>
  </si>
  <si>
    <t>700B</t>
  </si>
  <si>
    <t>Demontáže</t>
  </si>
  <si>
    <t>713</t>
  </si>
  <si>
    <t>Izolace tepelné</t>
  </si>
  <si>
    <t>723</t>
  </si>
  <si>
    <t>Vnitřní plynovod</t>
  </si>
  <si>
    <t>724</t>
  </si>
  <si>
    <t>Strojní vybavení</t>
  </si>
  <si>
    <t>728</t>
  </si>
  <si>
    <t>Vzduchotechnika</t>
  </si>
  <si>
    <t>731</t>
  </si>
  <si>
    <t>Kotelny</t>
  </si>
  <si>
    <t>731-1</t>
  </si>
  <si>
    <t>Odkouření</t>
  </si>
  <si>
    <t>732</t>
  </si>
  <si>
    <t>Strojovny</t>
  </si>
  <si>
    <t>733</t>
  </si>
  <si>
    <t>Rozvod potrubí</t>
  </si>
  <si>
    <t>734</t>
  </si>
  <si>
    <t>Armatury</t>
  </si>
  <si>
    <t>767</t>
  </si>
  <si>
    <t>Konstrukce zámečnické</t>
  </si>
  <si>
    <t>777</t>
  </si>
  <si>
    <t>Podlahy ze syntetických hmot</t>
  </si>
  <si>
    <t>783</t>
  </si>
  <si>
    <t>Nátěry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</si>
  <si>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</si>
  <si>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</si>
  <si>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</si>
  <si>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</si>
  <si>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</si>
  <si>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</si>
  <si>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</si>
  <si>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</si>
  <si>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</si>
  <si>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</si>
  <si>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</si>
  <si>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</si>
  <si>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</si>
  <si>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</si>
  <si>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</si>
  <si>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</si>
  <si>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</si>
  <si>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</si>
  <si>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</si>
  <si>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</si>
  <si>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</si>
  <si>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</si>
  <si>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</si>
  <si>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</si>
  <si>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</si>
  <si>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</si>
  <si>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</si>
  <si>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</si>
  <si>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</si>
  <si>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</si>
  <si>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</si>
  <si>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</si>
  <si>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278311061R00</t>
  </si>
  <si>
    <t>Zálivka kotevních otvorů z betonu prostého beton třídy C 25/30, stupeň vlivu prostředí XF1, při objemu jednoho otvoru do 0,02 m3</t>
  </si>
  <si>
    <t>m3</t>
  </si>
  <si>
    <t>801-5</t>
  </si>
  <si>
    <t>RTS 19/ I</t>
  </si>
  <si>
    <t>POL1_</t>
  </si>
  <si>
    <t>a zatření povrchu</t>
  </si>
  <si>
    <t>SPI</t>
  </si>
  <si>
    <t>10*0,001</t>
  </si>
  <si>
    <t>VV</t>
  </si>
  <si>
    <t>278361824R00</t>
  </si>
  <si>
    <t>Výztuž základů pod stroje nebo technolog. zařízení z oceli 10 505, složitosti 4</t>
  </si>
  <si>
    <t>t</t>
  </si>
  <si>
    <t>z betonářské oceli</t>
  </si>
  <si>
    <t>100/100/6  1 m2 = 4,4 kg. : 1,8*0,95*0,0044*1,2</t>
  </si>
  <si>
    <t>278382564R00</t>
  </si>
  <si>
    <t>Základy pod stroje nebo technologická zařízení z betonu železového, C 30/37, objemu do 5 m3, složitost 4</t>
  </si>
  <si>
    <t>s bedněním, odbedněním, bez úpravy povrchu, včetně pomocného pracovního lešení o výšce podlahy do 1900 mm a pro zatížení do 1,5 kPa.</t>
  </si>
  <si>
    <t>1,8*0,95*0,05</t>
  </si>
  <si>
    <t>380932213R00</t>
  </si>
  <si>
    <t>Dodatečné vlepování betonářské výztuže vlepení betonářské výztuže, D 8 mm, beton, malta 71,6 MPa</t>
  </si>
  <si>
    <t>m</t>
  </si>
  <si>
    <t>801-4</t>
  </si>
  <si>
    <t>spřahovací trny : 10*0,15</t>
  </si>
  <si>
    <t>953942121R00</t>
  </si>
  <si>
    <t xml:space="preserve">Drobné kovové předměty se zalitím maltou cementovou osazování drobných kovových předmětů, náklady na dodání kovových předmětů se oceńují ve specifikaci_x000D_
 ochranných úhelníků do připraveých otvorů vodorovných, svislých nebo šikmých </t>
  </si>
  <si>
    <t>kus</t>
  </si>
  <si>
    <t>801-1</t>
  </si>
  <si>
    <t>340236211R00</t>
  </si>
  <si>
    <t>Zazdívka otvorů o ploše přes 0,0225 m2 do 0,09 m2 v příčkách nebo stěnách cihlami  pálenými  tloušťky do 100 mm</t>
  </si>
  <si>
    <t>včetně pomocného pracovního lešení</t>
  </si>
  <si>
    <t>340237212RT2</t>
  </si>
  <si>
    <t>Zazdívka otvorů o ploše přes  0,09 m2 do 0,25 m2 v příčkách nebo stěnách cihlami  pálenými  tloušťky nad 100 mm</t>
  </si>
  <si>
    <t>340271510R00</t>
  </si>
  <si>
    <t>Zazdívka otvorů příček z pórobetonových tvárnic plochy od 0,25 m2 do 1 m2, tloušťka zdiva 100 mm</t>
  </si>
  <si>
    <t>stáv. větrací otvor : 1,25*0,63*0,1</t>
  </si>
  <si>
    <t>602015193R00</t>
  </si>
  <si>
    <t>Omítka stěn z hotových směsí Doplňkové práce pro omítky stěn z hotových směsí_x000D_
 podkladní nátěr pod tenkovrstvé omítky</t>
  </si>
  <si>
    <t>m2</t>
  </si>
  <si>
    <t>po jednotlivých vrstvách</t>
  </si>
  <si>
    <t>Položka pořadí 14 : 0,78750</t>
  </si>
  <si>
    <t>612401191RT2</t>
  </si>
  <si>
    <t>Omítky malých ploch vnitřních stěn do 0,09 m2, vápennou štukovou omítkou</t>
  </si>
  <si>
    <t>jakoukoliv maltou, z pomocného pracovního lešení o výšce podlahy do 1900 mm a pro zatížení do 1,5 kPa,</t>
  </si>
  <si>
    <t>612401291RT2</t>
  </si>
  <si>
    <t>Omítky malých ploch vnitřních stěn přes 0,09 do 0,25 m2, vápennou štukovou omítkou</t>
  </si>
  <si>
    <t>612401391RT2</t>
  </si>
  <si>
    <t>Omítky malých ploch vnitřních stěn přes 0,25 do 1 m2, vápennou štukovou omítkou</t>
  </si>
  <si>
    <t>612409991RT2</t>
  </si>
  <si>
    <t>Začištění omítek kolem oken, dveří a obkladů apod. s použitím suché maltové směsi</t>
  </si>
  <si>
    <t>(1,25+0,63)*2*2</t>
  </si>
  <si>
    <t>2*3,14*0,5*2</t>
  </si>
  <si>
    <t>3,14*0,35</t>
  </si>
  <si>
    <t>3,14*0,4</t>
  </si>
  <si>
    <t>622432112R00</t>
  </si>
  <si>
    <t>Omítky vnější stěn z umělého kamene v přírodní barvě drtí dekorativní střednězrnné, akrylátové</t>
  </si>
  <si>
    <t>1,25*0,63</t>
  </si>
  <si>
    <t>622481211RU1</t>
  </si>
  <si>
    <t>Vyztužení povrchových úprav vnějších stěn stěrkou s výztužnou sklotextilní tkaninou, s dodávkou sítě a stěrkového tmelu</t>
  </si>
  <si>
    <t>1,25*0,63*2</t>
  </si>
  <si>
    <t>631319161R00</t>
  </si>
  <si>
    <t xml:space="preserve">Příplatek za přehlazení povrchu tloušťka mazaniny do 80 mm </t>
  </si>
  <si>
    <t>betonové mazaniny min. B 10 ocelovým hladítkem s poprášením cementem pro konečnou úpravu mazaniny</t>
  </si>
  <si>
    <t>0,0855+2,4*0,01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</si>
  <si>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</si>
  <si>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</si>
  <si>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</si>
  <si>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Položka pořadí 3 : 0,08550</t>
  </si>
  <si>
    <t>632415110RT2</t>
  </si>
  <si>
    <t>Potěr ze suchých směsí cementový samonivelační vyrovnávací, tloušťky 10 mm, včetně penetrace</t>
  </si>
  <si>
    <t>s rozprostřením a uhlazením</t>
  </si>
  <si>
    <t>2,0*1,2</t>
  </si>
  <si>
    <t>632477122R00</t>
  </si>
  <si>
    <t>Reprofilace vodorovných betonových povrchů polymercementová malta+penetrace, tloušťky  do 5 mm</t>
  </si>
  <si>
    <t>rozmíchání směsi s vodou, nanesení stěrky</t>
  </si>
  <si>
    <t>oprava stáv.základu : 2,0*1,2+0,05*(2,0+1,2)*2</t>
  </si>
  <si>
    <t>941955002R00</t>
  </si>
  <si>
    <t>Lešení lehké pracovní pomocné pomocné, o výšce lešeňové podlahy přes 1,2 do 1,9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</si>
  <si>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</si>
  <si>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</si>
  <si>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</si>
  <si>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962052211R00</t>
  </si>
  <si>
    <t>Bourání zdiva železobetonového nadzákladového</t>
  </si>
  <si>
    <t>801-3</t>
  </si>
  <si>
    <t>nebo vybourání otvorů průřezové plochy přes 4 m2 ve zdivu železobetonovém, včetně pomocného lešení o výšce podlahy do 1900 mm a pro zatížení do 1,5 kPa  (150 kg/m2),</t>
  </si>
  <si>
    <t>stáv. základ kotle : 2,0*1,2*0,06</t>
  </si>
  <si>
    <t>967041112R00</t>
  </si>
  <si>
    <t>Přisekání rovných ostění v betonu bez odstupu, po hrubém vybourání otvorů</t>
  </si>
  <si>
    <t>bez odstupu, po hrubém vybourání otvorů,</t>
  </si>
  <si>
    <t>971033431R00</t>
  </si>
  <si>
    <t>Vybourání otvorů ve zdivu cihelném z jakýchkoliv cihel pálených_x000D_
 na jakoukoliv maltu vápenou nebo vápenocementovou, plochy do 0,25 m2, tloušťky do 150 mm</t>
  </si>
  <si>
    <t>základovém nebo nadzákladovém,</t>
  </si>
  <si>
    <t>Včetně pomocného lešení o výšce podlahy do 1900 mm a pro zatížení do 1,5 kPa  (150 kg/m2).</t>
  </si>
  <si>
    <t>POP</t>
  </si>
  <si>
    <t>971033441R00</t>
  </si>
  <si>
    <t>Vybourání otvorů ve zdivu cihelném z jakýchkoliv cihel pálených_x000D_
 na jakoukoliv maltu vápenou nebo vápenocementovou, plochy do 0,25 m2, tloušťky do 300 mm</t>
  </si>
  <si>
    <t>999281145R00</t>
  </si>
  <si>
    <t>Přesun hmot pro opravy a údržbu objektů pro opravy a údržbu dosavadních objektů včetně vnějších plášťů_x000D_
 výšky do 6 m, nošením</t>
  </si>
  <si>
    <t>POL7_</t>
  </si>
  <si>
    <t>oborů 801, 803, 811 a 812</t>
  </si>
  <si>
    <t>767995101R00</t>
  </si>
  <si>
    <t>Výroba a montáž atypických kovovových doplňků staveb hmotnosti do 5 kg</t>
  </si>
  <si>
    <t>kg</t>
  </si>
  <si>
    <t>800-767</t>
  </si>
  <si>
    <t>L40/40/5 - 2,97 kg/m : (1,8+0,95)*2*2,97</t>
  </si>
  <si>
    <t>13230356R</t>
  </si>
  <si>
    <t>tyč ocelová  L (úhelník) válcovaná za tepla 11375 (S 235JR); rovnoramenná; tl = 5,00 mm; a = 40,0 mm; b = 40,0 mm</t>
  </si>
  <si>
    <t>SPCM</t>
  </si>
  <si>
    <t>POL3_</t>
  </si>
  <si>
    <t>hmotnost - 2,97 kg/m : (1,8+0,95)*2*2,97*0,001*1,08</t>
  </si>
  <si>
    <t>998767101R00</t>
  </si>
  <si>
    <t>Přesun hmot pro kovové stavební doplňk. konstrukce v objektech výšky do 6 m</t>
  </si>
  <si>
    <t>50 m vodorovně</t>
  </si>
  <si>
    <t>783851225RT5</t>
  </si>
  <si>
    <t>Nátěry omítek a betonů epoxidové, epoxidehtové a epoxiesterové epoxidové, betonové podlahy, dvojnásobné</t>
  </si>
  <si>
    <t>800-783</t>
  </si>
  <si>
    <t>RTS 18/ I</t>
  </si>
  <si>
    <t>1,8*0,95+0,05*(1,8+0,95)*2</t>
  </si>
  <si>
    <t>2,0*1,2+0,05*(2,0+1,2)*2</t>
  </si>
  <si>
    <t>783220010RAC</t>
  </si>
  <si>
    <t>Nátěry kovových doplňkových konstrukcí syntetické dvojnásobý krycí s emailováním</t>
  </si>
  <si>
    <t>AP-PSV</t>
  </si>
  <si>
    <t>POL2_</t>
  </si>
  <si>
    <t>L40/40/5 : (1,8+0,95)*2*0,04*4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</si>
  <si>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</si>
  <si>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</si>
  <si>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</si>
  <si>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</si>
  <si>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</si>
  <si>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</si>
  <si>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</si>
  <si>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</si>
  <si>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</si>
  <si>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979011221R00</t>
  </si>
  <si>
    <t>Svislá doprava suti a vybouraných hmot nošením za prvé podlaží pod základním podlažím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</si>
  <si>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</si>
  <si>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</si>
  <si>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</si>
  <si>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</si>
  <si>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</si>
  <si>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</si>
  <si>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</si>
  <si>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</si>
  <si>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979990101R00</t>
  </si>
  <si>
    <t>Poplatek za skládku směsi betonu a cihel do 30x30 cm</t>
  </si>
  <si>
    <t>979093111R00</t>
  </si>
  <si>
    <t>Uložení suti na skládku bez zhutnění</t>
  </si>
  <si>
    <t>800-6</t>
  </si>
  <si>
    <t>s hrubým urovnáním,</t>
  </si>
  <si>
    <t>005121 R</t>
  </si>
  <si>
    <t>Zařízení staveniště</t>
  </si>
  <si>
    <t>Soubor</t>
  </si>
  <si>
    <t>Indiv</t>
  </si>
  <si>
    <t>POL99_2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</si>
  <si>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</si>
  <si>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</si>
  <si>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</si>
  <si>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</si>
  <si>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SUM</t>
  </si>
  <si>
    <t>END</t>
  </si>
  <si>
    <t>723120202R00</t>
  </si>
  <si>
    <t>Potrubí z trubek černých závitových svařovaných DN 15</t>
  </si>
  <si>
    <t>800-721</t>
  </si>
  <si>
    <t>bezešvých ČSN 42 0250 a běžných ČSN 42 5710 - jakost 11353.0,</t>
  </si>
  <si>
    <t>Potrubí včetně tvarovek a zednických výpomocí.</t>
  </si>
  <si>
    <t>Včetně pomocného lešení o výšce podlahy do 1900 mm a pro zatížení do 1,5 kPa.</t>
  </si>
  <si>
    <t>723120206R00</t>
  </si>
  <si>
    <t>Potrubí z trubek černých závitových svařovaných DN 40</t>
  </si>
  <si>
    <t>723150312R00</t>
  </si>
  <si>
    <t>Potrubí ocelové hladké černé svařované D 57 mm, s 2,9 mm</t>
  </si>
  <si>
    <t>723150313R00</t>
  </si>
  <si>
    <t>Potrubí ocelové hladké černé svařované D 76 mm, s 3,2 mm</t>
  </si>
  <si>
    <t>723150344R00</t>
  </si>
  <si>
    <t>Zhotovení redukce kováním 1DN, DN 65/40</t>
  </si>
  <si>
    <t>723150348R00</t>
  </si>
  <si>
    <t>Zhotovení redukce kováním 1DN, DN 150/100</t>
  </si>
  <si>
    <t>723150373R00</t>
  </si>
  <si>
    <t>Potrubí ocel. černé svařované - chráničky D 159 mm, s 4,5 mm</t>
  </si>
  <si>
    <t>723190207R00</t>
  </si>
  <si>
    <t>Přípojka plynovodu z trubek závitových, černých, DN 50</t>
  </si>
  <si>
    <t>soubor</t>
  </si>
  <si>
    <t>včetně tvarovek, bez zednických výpomocí,</t>
  </si>
  <si>
    <t>Včetně vyvedení a upevnění výpustek.</t>
  </si>
  <si>
    <t>723190901R00</t>
  </si>
  <si>
    <t>Opravy plynovodního potrubí doplňkové práce_x000D_
 uzavření nebo otevření plynového potrubí při opravách</t>
  </si>
  <si>
    <t>723190907R00</t>
  </si>
  <si>
    <t>Opravy plynovodního potrubí doplňkové práce_x000D_
 odvzdušnění a napuštění plynového potrubí</t>
  </si>
  <si>
    <t>723190909R00</t>
  </si>
  <si>
    <t>Opravy plynovodního potrubí doplňkové práce_x000D_
 neúřední tlaková zkouška dosavadního potrubí</t>
  </si>
  <si>
    <t>723190912R00</t>
  </si>
  <si>
    <t>Opravy plynovodního potrubí navaření odbočky na potrubí_x000D_
 DN 15</t>
  </si>
  <si>
    <t>723219105R00</t>
  </si>
  <si>
    <t>Montáž plynovodních přírubových armatur DN 100</t>
  </si>
  <si>
    <t>723229102R00</t>
  </si>
  <si>
    <t>Montáž armatur plynovodních s jedním závitem G 1/2"</t>
  </si>
  <si>
    <t>723239211R00</t>
  </si>
  <si>
    <t xml:space="preserve">Montáž regulátoru středotlakého, jednoduchého, závitového,  </t>
  </si>
  <si>
    <t>723239101R00</t>
  </si>
  <si>
    <t>Montáž plynovodních armatur se dvěma závity  , G 1/2"</t>
  </si>
  <si>
    <t>723239105R00</t>
  </si>
  <si>
    <t>Montáž plynovodních armatur se dvěma závity  , G 6/4"</t>
  </si>
  <si>
    <t>723239106R00</t>
  </si>
  <si>
    <t>Montáž plynovodních armatur se dvěma závity  , G 2"</t>
  </si>
  <si>
    <t>723239107R00</t>
  </si>
  <si>
    <t>Montáž plynovodních armatur se dvěma závity  , G 2 1/2"</t>
  </si>
  <si>
    <t>734421130PL1T00</t>
  </si>
  <si>
    <t>Tlakoměr plyn. 0-5 kPa , D 160, vč. pl. kohoutu a smyčky</t>
  </si>
  <si>
    <t>Vlastní</t>
  </si>
  <si>
    <t>Kalkul</t>
  </si>
  <si>
    <t>734421130PL2T00</t>
  </si>
  <si>
    <t>Tlakoměr plyn. 0-10 kPa , D 160, vč. pl. kohoutu a smyčky</t>
  </si>
  <si>
    <t>42237023.AR</t>
  </si>
  <si>
    <t>kohout kulový F-F vnitřní-vnitřní závit; pro plyn; PN 1; 1/2 "; ovládání páčka</t>
  </si>
  <si>
    <t>42237028.AR</t>
  </si>
  <si>
    <t>kohout kulový F-F vnitřní-vnitřní závit; pro plyn; PN 1; 2 "; ovládání páčka</t>
  </si>
  <si>
    <t>42245320R</t>
  </si>
  <si>
    <t>regulátor tlaku plynu výstupního; 113015; PN 16; DN 50</t>
  </si>
  <si>
    <t>422662697T</t>
  </si>
  <si>
    <t>Filtr plynový FO 40F-Z</t>
  </si>
  <si>
    <t>KS</t>
  </si>
  <si>
    <t>PT</t>
  </si>
  <si>
    <t>44910040</t>
  </si>
  <si>
    <t>25324870</t>
  </si>
  <si>
    <t>4236370549206T</t>
  </si>
  <si>
    <t>Bezpečnostní membránový uzávěr plynu BAP DN100-NT-B-PN16</t>
  </si>
  <si>
    <t>005.1081.3</t>
  </si>
  <si>
    <t>48390585</t>
  </si>
  <si>
    <t>551310056R</t>
  </si>
  <si>
    <t>kohout kulový vnitřní-vnitřní závit FF; pro plyn; PN 5; 2 1/2 "; ovládání páčka</t>
  </si>
  <si>
    <t>551310172R</t>
  </si>
  <si>
    <t>kohout kulový vzorkovací; pro plyn; přímý; PN 5; 1/2 "</t>
  </si>
  <si>
    <t>998723101R00</t>
  </si>
  <si>
    <t>Přesun hmot pro vnitřní plynovod v objektech výšky do 6 m</t>
  </si>
  <si>
    <t>vodorovně do 50 m</t>
  </si>
  <si>
    <t>767995102R00</t>
  </si>
  <si>
    <t>Výroba a montáž atypických kovovových doplňků staveb hmotnosti přes 5 do 10 kg</t>
  </si>
  <si>
    <t>55399994R</t>
  </si>
  <si>
    <t>výrobek kovový</t>
  </si>
  <si>
    <t>Ocelové výrobky - kotvy a spojky-atypické prvky : 5</t>
  </si>
  <si>
    <t>55399999R</t>
  </si>
  <si>
    <t>Kotvy, úhelníky apod.atypické výrobky : 10</t>
  </si>
  <si>
    <t>783424340R00</t>
  </si>
  <si>
    <t>Nátěry potrubí a armatur syntetické potrubí, do DN 50 mm, dvojnásobné s 1x emailováním a základním nátěrem</t>
  </si>
  <si>
    <t>na vzduchu schnoucí</t>
  </si>
  <si>
    <t>15+2+2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</si>
  <si>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</si>
  <si>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</si>
  <si>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</si>
  <si>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</si>
  <si>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005231010R</t>
  </si>
  <si>
    <t>Revize</t>
  </si>
  <si>
    <t>POL99_8</t>
  </si>
  <si>
    <t>náklady spojené s provedením všech technickými normami předepsaných zkoušek a revizí stavebních konstrukcí nebo stavebních prací.</t>
  </si>
  <si>
    <t>Revize plynu : 1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</si>
  <si>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</si>
  <si>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</si>
  <si>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</si>
  <si>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 R</t>
  </si>
  <si>
    <t>Předání a převzetí díla</t>
  </si>
  <si>
    <t>Náklady zhotovitele, které vzniknou v souvislosti s povinnostmi zhotovitele při předání a převzetí díla.</t>
  </si>
  <si>
    <t>R01</t>
  </si>
  <si>
    <t>Servis - uvedení do provozu, zaškolení obsluhy, plyn.kotle</t>
  </si>
  <si>
    <t>kpl.</t>
  </si>
  <si>
    <t>R02</t>
  </si>
  <si>
    <t>Servis - uvedení do provozu, zaškolení obsluhy, úpravna vody</t>
  </si>
  <si>
    <t>R03</t>
  </si>
  <si>
    <t>Servis - uvedení do provozu, zaškolení obsluhy, exp.automat</t>
  </si>
  <si>
    <t>R04</t>
  </si>
  <si>
    <t>Výchozí revize tlak.nádoby - expanzomat</t>
  </si>
  <si>
    <t>POL1_1</t>
  </si>
  <si>
    <t>R05</t>
  </si>
  <si>
    <t>Revize spalinové cesty</t>
  </si>
  <si>
    <t>R06</t>
  </si>
  <si>
    <t>Topná zkouška - komplexní odzkoušení, napuštění upravenou vodou, odvzdušnění, vyregulování</t>
  </si>
  <si>
    <t>hod</t>
  </si>
  <si>
    <t>713400842R00</t>
  </si>
  <si>
    <t>Odstranění tepelné izolace potrubí z vláknitých materiálů_x000D_
 s konstrukcí včetně povrchové úpravy</t>
  </si>
  <si>
    <t>800-713</t>
  </si>
  <si>
    <t>725540801R00</t>
  </si>
  <si>
    <t>Demontáž plynových ohřívačů zásobníkových 1000 l</t>
  </si>
  <si>
    <t>cirkulačních,</t>
  </si>
  <si>
    <t>731201815R00</t>
  </si>
  <si>
    <t>Demontáž kotlů ocelových žárotrubných skříňových s polomechanickým roštem o výkonu přes 185 do 290 kW</t>
  </si>
  <si>
    <t>800-731</t>
  </si>
  <si>
    <t>731890801R00</t>
  </si>
  <si>
    <t>Vnitrostaveništní přemístění demontovaných hmot umístěných ve výšce (hloubce) do 6 m</t>
  </si>
  <si>
    <t>POL1_7</t>
  </si>
  <si>
    <t>kotelen vodorovně 100 m, umístěných ve výšce (hloubce)</t>
  </si>
  <si>
    <t>732110812R00</t>
  </si>
  <si>
    <t>Demontáž rozdělovačů a sběračů přes 100 do DN 200</t>
  </si>
  <si>
    <t>732110813R00</t>
  </si>
  <si>
    <t>Demontáž rozdělovačů a sběračů přes 200 do DN 300</t>
  </si>
  <si>
    <t>733110808R00</t>
  </si>
  <si>
    <t>Demontáž potrubí z ocelových trubek závitových přes 32 do DN 50</t>
  </si>
  <si>
    <t>733110810R00</t>
  </si>
  <si>
    <t>Demontáž potrubí z ocelových trubek závitových přes 50 do DN 80</t>
  </si>
  <si>
    <t>733120832R00</t>
  </si>
  <si>
    <t>Demontáž potrubí z ocelových trubek hladkých přes 89 do D 133</t>
  </si>
  <si>
    <t>734100811R00</t>
  </si>
  <si>
    <t>Demontáž přírubových armatur se dvěma přírubami, do DN 50</t>
  </si>
  <si>
    <t>734100812R00</t>
  </si>
  <si>
    <t>Demontáž přírubových armatur se dvěma přírubami, přes 50 do DN 100</t>
  </si>
  <si>
    <t>734100813R00</t>
  </si>
  <si>
    <t>Demontáž přírubových armatur se dvěma přírubami, přes 100 do DN 150</t>
  </si>
  <si>
    <t>734200824R00</t>
  </si>
  <si>
    <t>Demontáž závitových armatur se dvěma závity, přes 6/4 do G 2"</t>
  </si>
  <si>
    <t>735494811R00</t>
  </si>
  <si>
    <t>Vypuštění vody z otopných soustav bez kotlů, ohříváků, zásobníků a nádrží</t>
  </si>
  <si>
    <t>( bez kotlů, ohříváků, zásobníků a nádrží )</t>
  </si>
  <si>
    <t>R700-01</t>
  </si>
  <si>
    <t>Odvoz a likvidace demont.materiálu</t>
  </si>
  <si>
    <t>713411131R00</t>
  </si>
  <si>
    <t>Montáž tepelné izolace potrubí a ohybů pásy nebo rohožemi pásy LSP (lamelové skružovací pásy)  připevněnými ocelovým drátem do konstrukce z ocelových pásů , jednovrstvá</t>
  </si>
  <si>
    <t>bez povrchové úpravy</t>
  </si>
  <si>
    <t>0,159*3,14*12,0*1,2</t>
  </si>
  <si>
    <t>722182001RT2</t>
  </si>
  <si>
    <t>Montáž tepelné izolace potrubí samolepicí spoj a příčné stažení páskou, do DN 25</t>
  </si>
  <si>
    <t>6+6</t>
  </si>
  <si>
    <t>722182004RT2</t>
  </si>
  <si>
    <t>Montáž tepelné izolace potrubí samolepicí spoj a příčné stažení páskou, přes DN 25 do DN 40</t>
  </si>
  <si>
    <t>27+16</t>
  </si>
  <si>
    <t>722182006RT2</t>
  </si>
  <si>
    <t>Montáž tepelné izolace potrubí samolepicí spoj a příčné stažení páskou, přes DN 40 do DN 80</t>
  </si>
  <si>
    <t>16+10</t>
  </si>
  <si>
    <t>722182008RT2</t>
  </si>
  <si>
    <t>Montáž tepelné izolace potrubí samolepicí spoj a příčné stažení páskou, přes DN 80 do DN 110</t>
  </si>
  <si>
    <t>722182098R00</t>
  </si>
  <si>
    <t>Montáž tepelné izolace potrubí příplatek za montáž izolačních tvarovek přes DN 80 do DN 110</t>
  </si>
  <si>
    <t>28323361R</t>
  </si>
  <si>
    <t>páska spojovací Al, PE; samolepicí; jednostranně; spoj parotěsný; š = 50,0 mm; l = 100 m</t>
  </si>
  <si>
    <t>631547114R</t>
  </si>
  <si>
    <t>pouzdro potrubní řezané; minerální vlákno; povrchová úprava Al fólie se skelnou mřížkou; vnitřní průměr 28,0 mm; tl. izolace 30,0 mm; provozní teplota  do 250 °C; tepelná vodivost (10°C) 0,0330 W/mK; tepelná vodivost (50°C) 0,037 W/mK</t>
  </si>
  <si>
    <t>631547115R</t>
  </si>
  <si>
    <t>pouzdro potrubní řezané; minerální vlákno; povrchová úprava Al fólie se skelnou mřížkou; vnitřní průměr 35,0 mm; tl. izolace 30,0 mm; provozní teplota  do 250 °C; tepelná vodivost (10°C) 0,0330 W/mK; tepelná vodivost (50°C) 0,037 W/mK</t>
  </si>
  <si>
    <t>631547216R</t>
  </si>
  <si>
    <t>pouzdro potrubní řezané; minerální vlákno; povrchová úprava Al fólie se skelnou mřížkou; vnitřní průměr 42,0 mm; tl. izolace 40,0 mm; provozní teplota  do 250 °C; tepelná vodivost (10°C) 0,0330 W/mK; tepelná vodivost (50°C) 0,037 W/mK</t>
  </si>
  <si>
    <t>631547317R</t>
  </si>
  <si>
    <t>pouzdro potrubní řezané; minerální vlákno; povrchová úprava Al fólie se skelnou mřížkou; vnitřní průměr 48,0 mm; tl. izolace 50,0 mm; provozní teplota  do 250 °C; tepelná vodivost (10°C) 0,0330 W/mK; tepelná vodivost (50°C) 0,037 W/mK</t>
  </si>
  <si>
    <t>631547319R</t>
  </si>
  <si>
    <t>pouzdro potrubní řezané; minerální vlákno; povrchová úprava Al fólie se skelnou mřížkou; vnitřní průměr 60,0 mm; tl. izolace 50,0 mm; provozní teplota  do 250 °C; tepelná vodivost (10°C) 0,0330 W/mK; tepelná vodivost (50°C) 0,037 W/mK</t>
  </si>
  <si>
    <t>631547623R</t>
  </si>
  <si>
    <t>pouzdro potrubní řezané; minerální vlákno; povrchová úprava Al fólie se skelnou mřížkou; vnitřní průměr 89,0 mm; tl. izolace 80,0 mm; provozní teplota  do 250 °C; tepelná vodivost (10°C) 0,0330 W/mK; tepelná vodivost (50°C) 0,037 W/mK</t>
  </si>
  <si>
    <t>631547728R</t>
  </si>
  <si>
    <t>pouzdro potrubní řezané; minerální vlákno; povrchová úprava Al fólie se skelnou mřížkou; vnitřní průměr 159,0 mm; tl. izolace 100,0 mm; provozní teplota  do 250 °C; tepelná vodivost (10°C) 0,0330 W/mK; tepelná vodivost (50°C) 0,037 W/mK</t>
  </si>
  <si>
    <t>998713101R00</t>
  </si>
  <si>
    <t>Přesun hmot pro izolace tepelné v objektech výšky do 6 m</t>
  </si>
  <si>
    <t>721194103R00</t>
  </si>
  <si>
    <t>Zřízení přípojek na potrubí D 32 mm, materiál ve specifikaci</t>
  </si>
  <si>
    <t>vyvedení a upevnění odpadních výpustek,</t>
  </si>
  <si>
    <t>722172713R00</t>
  </si>
  <si>
    <t>Potrubí z plastických hmot polypropylenové potrubí PP-R, D 32 mm, s 4,4 mm, PN 16, polyfúzně svařované, bez zednických výpomocí</t>
  </si>
  <si>
    <t>včetně tvarovek, bez zednických výpomocí</t>
  </si>
  <si>
    <t>Potrubí včetně tvarovek bez zednických výpomocí.</t>
  </si>
  <si>
    <t>odvod kondenzátu : 8,5</t>
  </si>
  <si>
    <t>722190222R00</t>
  </si>
  <si>
    <t>Přípojka vodovodní pro pevné připojení z ocelových závitových pozinkovaných běžných trubek 11 353.0, pro pevné připojení, DN 20</t>
  </si>
  <si>
    <t>montáž/dopojení úpravny vody a dopouštění : 1</t>
  </si>
  <si>
    <t>722190504R00</t>
  </si>
  <si>
    <t>Přípojka odsávací,  , DN 32</t>
  </si>
  <si>
    <t>montáž/dopojení netral.boxu : 2</t>
  </si>
  <si>
    <t>722280106R00</t>
  </si>
  <si>
    <t>Tlakové zkoušky vodovodního potrubí do DN 32</t>
  </si>
  <si>
    <t>Včetně dodávky vody, uzavření a zabezpečení konců potrubí.</t>
  </si>
  <si>
    <t>732339102R00</t>
  </si>
  <si>
    <t>Nádoby expanzní tlakové Montáž nádob expanzních tlakových o obsahu 25 l</t>
  </si>
  <si>
    <t>43632412DKL</t>
  </si>
  <si>
    <t>Zařízení pro úpravu technologické vody 800 kW- demineralizací, průtok 2,70 m3/h; přípojení hydraulické vstup/výstup 1"; max. tlak 6 barů; teplota vody 5-35 °C</t>
  </si>
  <si>
    <t>48466604R</t>
  </si>
  <si>
    <t>nádrž tlaková vertikální s pryžovým vakem, neprůtočná, bez uzavírací a vypouštěcí armatury; pro soustavy TUV; objem 25 l; d nádrže 280 mm; uložení: stojatý; přetlak plynu 4,0 bar; prac. tlak do 10 bar; prac. látka plyn; prac. teplota do 70 °C; připojení G 3/4"; barva modrá</t>
  </si>
  <si>
    <t>870063702900021248T</t>
  </si>
  <si>
    <t>Zakázka topení NK300T.BA zařízení pro automatické doplňování vody s potr. oddě</t>
  </si>
  <si>
    <t>998724101R00</t>
  </si>
  <si>
    <t>Přesun hmot pro strojní vybavení v objektech výšky do 6 m</t>
  </si>
  <si>
    <t>728115112R00</t>
  </si>
  <si>
    <t>Montáž kruhového ohebného potrubí neizolovaného z Al laminátových hadic nebo z Al fólie, do průměru d 200 mm</t>
  </si>
  <si>
    <t>800-728</t>
  </si>
  <si>
    <t>728115114R00</t>
  </si>
  <si>
    <t>Montáž kruhového ohebného potrubí neizolovaného z Al laminátových hadic nebo z Al fólie, do průměru d 400 mm</t>
  </si>
  <si>
    <t>728614613R00</t>
  </si>
  <si>
    <t>Montáž axiálního nízkotlakého ventilátoru nástěnného, do průměru d 300 mm</t>
  </si>
  <si>
    <t>42911716E</t>
  </si>
  <si>
    <t>Nástěnný axiální úsporný ventilátor 2000 m3/h, 2270 ot/min., 60 dB, 118W, IP44</t>
  </si>
  <si>
    <t>42981166R</t>
  </si>
  <si>
    <t>potrubí spirálně vinuté; pozinkovaný plech; pr. 200,0 mm; l = 3 000 mm; použití pro rozvody vzduchu</t>
  </si>
  <si>
    <t>42981171R</t>
  </si>
  <si>
    <t>potrubí spirálně vinuté; pozinkovaný plech; pr. 355,0 mm; l = 3 000 mm; použití pro rozvody vzduchu</t>
  </si>
  <si>
    <t>998728101R00</t>
  </si>
  <si>
    <t>Přesun hmot pro vzduchotechniku v objektech výšky do 6 m</t>
  </si>
  <si>
    <t>731159316R00</t>
  </si>
  <si>
    <t>Montáž kotlů litinových teplovodních plynových o výhřevné ploše 2,3m2 do 6 článků</t>
  </si>
  <si>
    <t>48411847W</t>
  </si>
  <si>
    <t>Kotel stacionární, plynový kondenzační, výkon 390kW, AlSi výměník</t>
  </si>
  <si>
    <t>4848156591W</t>
  </si>
  <si>
    <t>Přísl. kotle - neutralizač. zařízení s boosterem, s posilovacím čerpadlem 5W, 230V, s vzduchovous hadicí se zpětnou klapkou</t>
  </si>
  <si>
    <t>4848156592W</t>
  </si>
  <si>
    <t>Přísl. kotle - pojistná skupina s připojením 2", 2 poj.ventily 3bar, manometr, aut.OV</t>
  </si>
  <si>
    <t>4848156593W</t>
  </si>
  <si>
    <t>Přísl. kotle - souprava připoj.přírub 80/6</t>
  </si>
  <si>
    <t>998731101R00</t>
  </si>
  <si>
    <t>Přesun hmot pro kotelny umístěné ve výšce (hloubce) do 6 m</t>
  </si>
  <si>
    <t>314841196RA0</t>
  </si>
  <si>
    <t>Odkouření - komín PP DN300, dl.cca 20m,vč. dopojení kouřovodů, stavebních přípomocí</t>
  </si>
  <si>
    <t>998731202R00</t>
  </si>
  <si>
    <t>Přesun hmot pro kotelny umístěné ve výšce (hloubce) do 12 m</t>
  </si>
  <si>
    <t>732119196R00</t>
  </si>
  <si>
    <t>Rozdělovače a sběrače dodávka těles ve specifikaci_x000D_
 tělěs rozdělovačů a sběračů o délce 1 m, DN 300</t>
  </si>
  <si>
    <t>732119296R00</t>
  </si>
  <si>
    <t>Rozdělovače a sběrače dodávka těles ve specifikaci_x000D_
 příplatek k ceně za montáž každých dalších i započaytých 0,5 m délky tělěsa, DN 300</t>
  </si>
  <si>
    <t>732199100RM1</t>
  </si>
  <si>
    <t>Montáž orientačních štítků s dodávkou orientačního štítku</t>
  </si>
  <si>
    <t>732219301R00</t>
  </si>
  <si>
    <t>Montáž ohříváků vody zásobníkových stojatých, kombinovaných, do 200 l</t>
  </si>
  <si>
    <t>732299101R00</t>
  </si>
  <si>
    <t>Topná tělesa elektrická montáž topných těles elektrických pro přímý ohřev kapalin</t>
  </si>
  <si>
    <t>732291912R00</t>
  </si>
  <si>
    <t>Ostatní opravy ohříváků a výměníků tepla zpětné připojení potrubí_x000D_
 TUV a cirkulace</t>
  </si>
  <si>
    <t>732291913R00</t>
  </si>
  <si>
    <t>Ostatní opravy ohříváků a výměníků tepla zpětné připojení potrubí_x000D_
 studené vody</t>
  </si>
  <si>
    <t>732339104R00</t>
  </si>
  <si>
    <t>Nádoby expanzní tlakové Montáž nádob expanzních tlakových o obsahu 50 l</t>
  </si>
  <si>
    <t>732349106R00</t>
  </si>
  <si>
    <t>Nádoby válcové tlakové Montáž anuloidu IV - průtok 50 m3/hod</t>
  </si>
  <si>
    <t>732429112R00</t>
  </si>
  <si>
    <t>Čerpadla teplovodní Montáž čerpadel teplovodních oběhových spirálních DN 40</t>
  </si>
  <si>
    <t>732429113R00</t>
  </si>
  <si>
    <t>Čerpadla teplovodní Montáž čerpadel teplovodních oběhových spirálních DN 50</t>
  </si>
  <si>
    <t>732429115R00</t>
  </si>
  <si>
    <t>Čerpadla teplovodní Montáž čerpadel teplovodních oběhových spirálních DN 80</t>
  </si>
  <si>
    <t>kotlové čerpadlo : 2</t>
  </si>
  <si>
    <t>732339109R30</t>
  </si>
  <si>
    <t>Montáž expanzního automatu</t>
  </si>
  <si>
    <t>732339109R80</t>
  </si>
  <si>
    <t>Montáž nádoby expanzní tlakové 800 l</t>
  </si>
  <si>
    <t>426106599G</t>
  </si>
  <si>
    <t>Čerpadlo v monoblokovém provedení , elektronicky řízené pro ohřev bazénu, 50-200/213</t>
  </si>
  <si>
    <t>42640210G</t>
  </si>
  <si>
    <t>Čerpadlo kotlové, elektronicky řízené 50-80, DN 50, Jmenovitý průtok: 15,5 m3/h Max. dopravní výška: 80 dm Max. provozní tlak: 10 bar</t>
  </si>
  <si>
    <t>42640240G</t>
  </si>
  <si>
    <t>Čerpadlo elektronicky řízené 40-120, DN 40, Jmenovitý průtok: 12,6 m3/h Max. dopravní výška: 120 dm Max. provozní tlak: 10 bar</t>
  </si>
  <si>
    <t>42640270G</t>
  </si>
  <si>
    <t>Čerpadlo elektronicky řízené 32-120, DN 32, do12m/18m3/h Max. provozní tlak: 10 bar Max. dopravní výška: 120 dm</t>
  </si>
  <si>
    <t>4843875351R</t>
  </si>
  <si>
    <t>ohřívač vody zásobníkový nepřímotopný stacionární, s boční přírubou; ohřev výkonným 1 nebo 2 výměníky pro TUV  z externího zdroje; objem 210 l; výška 1 356 mm; pr. 584 mm; teplosměn.plocha 1,45 m2; doba ohřevu výměníkem z 10°C na 60 °C 22 min</t>
  </si>
  <si>
    <t>48466205R</t>
  </si>
  <si>
    <t>nádrž tlaková expanzní membránová; pro topné a chladící soustavy; objem 50 l; d nádrže 409 mm; uložení: stojatý; max. přetlak do 6 bar; přetlak plynu 1,5 bar; prac. látka plyn; membrána vyměnitelná; prac. teplota do 70 °C; připojení R 3/4"; barva bílá, červená, šedá</t>
  </si>
  <si>
    <t>48466215R</t>
  </si>
  <si>
    <t>nádrž tlaková expanzní membránová; pro topné a chladící soustavy; objem 800 l; d nádrže 740 mm; uložení: stojatý; max. přetlak do 6 bar; přetlak plynu 1,5 bar; prac. látka plyn; membrána pevná; prac. teplota do 70 °C; připojení R 1"; barva bílá, červená, šedá</t>
  </si>
  <si>
    <t>54152402D</t>
  </si>
  <si>
    <t>Příslušenství ohřívače - topný článek, el.patrona 4,5 kW,</t>
  </si>
  <si>
    <t>870063722090002040T</t>
  </si>
  <si>
    <t>Zakázka topení VDZ 405 HDO, 813</t>
  </si>
  <si>
    <t>NAB1-14-2684</t>
  </si>
  <si>
    <t>45794120.1</t>
  </si>
  <si>
    <t>870063722092196T</t>
  </si>
  <si>
    <t>Hydraulický vyrovnávač dynamických tlaků  HVDT-6  (50,0 m3/hod), vč.izolace</t>
  </si>
  <si>
    <t>8763722092014T</t>
  </si>
  <si>
    <t>RS KOMBI-M250/0,60MPa-2,35m, vč.izolace PUR,, 2x stojan - SS 200/250, l=370-570</t>
  </si>
  <si>
    <t>NAB1-14-2555</t>
  </si>
  <si>
    <t>90001393821T</t>
  </si>
  <si>
    <t>Příslušenství k nádobám  - bezpečnostní kulový uzávěr se zajištěním 3/4"</t>
  </si>
  <si>
    <t>90001393822T</t>
  </si>
  <si>
    <t>Příslušenství k nádobám  - bezpečnostní kulový uzávěr se zajištěním 1"</t>
  </si>
  <si>
    <t>998732201R00</t>
  </si>
  <si>
    <t>Přesun hmot pro strojovny v objektech výšky do 6 m</t>
  </si>
  <si>
    <t>733111114R00</t>
  </si>
  <si>
    <t>Potrubí z trubek závitových ocelových bezešvých, běžných, v kotelnách a strojovnách, DN 20</t>
  </si>
  <si>
    <t>733111115R00</t>
  </si>
  <si>
    <t>Potrubí z trubek závitových ocelových bezešvých, běžných, v kotelnách a strojovnách, DN 25</t>
  </si>
  <si>
    <t>733111116R00</t>
  </si>
  <si>
    <t>Potrubí z trubek závitových ocelových bezešvých, běžných, v kotelnách a strojovnách, DN 32</t>
  </si>
  <si>
    <t>733111117R00</t>
  </si>
  <si>
    <t>Potrubí z trubek závitových ocelových bezešvých, běžných, v kotelnách a strojovnách, DN 40</t>
  </si>
  <si>
    <t>733111118R00</t>
  </si>
  <si>
    <t>Potrubí z trubek závitových ocelových bezešvých, běžných, v kotelnách a strojovnách, DN 50</t>
  </si>
  <si>
    <t>733113114R00</t>
  </si>
  <si>
    <t>Potrubí z trubek závitových příplatek k ceně za zhotovení přípojky z ocelových trubek závitových,  ,  , DN 20</t>
  </si>
  <si>
    <t>733113115R00</t>
  </si>
  <si>
    <t>Potrubí z trubek závitových příplatek k ceně za zhotovení přípojky z ocelových trubek závitových,  ,  , DN 25</t>
  </si>
  <si>
    <t>733113116R00</t>
  </si>
  <si>
    <t>Potrubí z trubek závitových příplatek k ceně za zhotovení přípojky z ocelových trubek závitových,  ,  , DN 32</t>
  </si>
  <si>
    <t>733113117R00</t>
  </si>
  <si>
    <t>Potrubí z trubek závitových příplatek k ceně za zhotovení přípojky z ocelových trubek závitových,  ,  , DN 40</t>
  </si>
  <si>
    <t>733113118R00</t>
  </si>
  <si>
    <t>Potrubí z trubek závitových příplatek k ceně za zhotovení přípojky z ocelových trubek závitových,  ,  , DN 50</t>
  </si>
  <si>
    <t>733121225R00</t>
  </si>
  <si>
    <t>Potrubí z trubek hladkých ocelových bezešvých tvářených za tepla_x000D_
 v kotelnách a strojovnách, D 89, tloušťka stěny 3,6 mm</t>
  </si>
  <si>
    <t>733121228R00</t>
  </si>
  <si>
    <t>Potrubí z trubek hladkých ocelových bezešvých tvářených za tepla_x000D_
 v kotelnách a strojovnách, D 108, tloušťka stěny 4 mm</t>
  </si>
  <si>
    <t>733121235R00</t>
  </si>
  <si>
    <t>Potrubí z trubek hladkých ocelových bezešvých tvářených za tepla_x000D_
 v kotelnách a strojovnách, D 159, tloušťka stěny 4,5 mm</t>
  </si>
  <si>
    <t>733123125R00</t>
  </si>
  <si>
    <t>Potrubí z trubek hladkých příplatek k ceně za zhotovení přípojky z trubek hladkých_x000D_
 D 89, tloušťka stěny 3,6 mm</t>
  </si>
  <si>
    <t>733123128R00</t>
  </si>
  <si>
    <t>Potrubí z trubek hladkých příplatek k ceně za zhotovení přípojky z trubek hladkých_x000D_
 D 108, tloušťka stěny 4,0 mm</t>
  </si>
  <si>
    <t>733124122R00</t>
  </si>
  <si>
    <t>Potrubí z trubek hladkých zhotovení trubkových přechodů jednostranných přímých z trubek ocelových hladkých_x000D_
 kováním, z DN 80, na DN 50</t>
  </si>
  <si>
    <t>733124129R00</t>
  </si>
  <si>
    <t>Potrubí z trubek hladkých zhotovení trubkových přechodů jednostranných přímých z trubek ocelových hladkých_x000D_
 kováním, z DN 150, na DN 80</t>
  </si>
  <si>
    <t>733123916R00</t>
  </si>
  <si>
    <t>Svařovaný spoj potrubí ocelového D 44,5 mm</t>
  </si>
  <si>
    <t>733123919R00</t>
  </si>
  <si>
    <t>Svařovaný spoj potrubí ocelového D 60 mm</t>
  </si>
  <si>
    <t>733123923R00</t>
  </si>
  <si>
    <t>Svařovaný spoj potrubí ocelového D 108 mm</t>
  </si>
  <si>
    <t>733190106R00</t>
  </si>
  <si>
    <t>Tlakové zkoušky potrubí ocelových závitových, plastových, měděných do DN 32</t>
  </si>
  <si>
    <t>6+6+27</t>
  </si>
  <si>
    <t>733190107R00</t>
  </si>
  <si>
    <t>Tlakové zkoušky potrubí ocelových závitových, plastových, měděných přes DN 32 do DN 40</t>
  </si>
  <si>
    <t>733190108R00</t>
  </si>
  <si>
    <t>Tlakové zkoušky potrubí ocelových závitových, plastových, měděných přes DN 40 do DN 50</t>
  </si>
  <si>
    <t>733190225R00</t>
  </si>
  <si>
    <t>Tlakové zkoušky potrubí ocelových hladkých přes D 60,3/2,9 do D 89/3,6</t>
  </si>
  <si>
    <t>733190232R00</t>
  </si>
  <si>
    <t>Tlakové zkoušky potrubí ocelových hladkých přes D 89/3,6 do D 133/4,5</t>
  </si>
  <si>
    <t>733190235R00</t>
  </si>
  <si>
    <t>Tlakové zkoušky potrubí ocelových hladkých přes D 133/4,5 do D 159/4,6</t>
  </si>
  <si>
    <t>998733101R00</t>
  </si>
  <si>
    <t>Přesun hmot pro rozvody potrubí v objektech výšky do 6 m</t>
  </si>
  <si>
    <t>734121618R00</t>
  </si>
  <si>
    <t>Ventil zpětný přírubový Z 16-117-516 PN 4,0/200° C, DN 100, včetně dodávky materiálu</t>
  </si>
  <si>
    <t>734163417R00</t>
  </si>
  <si>
    <t>Filtr s výměnnou vložkou, litinový, DN 80, PN 16, spoj s navařením přírub, včetně dodávky materiálu</t>
  </si>
  <si>
    <t>734163418R00</t>
  </si>
  <si>
    <t>Filtr s výměnnou vložkou, litinový, DN 100, PN 16, spoj s navařením přírub, včetně dodávky materiálu</t>
  </si>
  <si>
    <t>734163420R00</t>
  </si>
  <si>
    <t>Filtr s výměnnou vložkou, litinový, DN 150, PN 16, spoj s navařením přírub, včetně dodávky materiálu</t>
  </si>
  <si>
    <t>734173213R00</t>
  </si>
  <si>
    <t>Přírubový spoj PN 0,6/I MPa, DN 40, včetně dodávky materiálu</t>
  </si>
  <si>
    <t>734173413R00</t>
  </si>
  <si>
    <t>Přírubový spoj PN 1,6/I MPa, DN 40, včetně dodávky materiálu</t>
  </si>
  <si>
    <t>734173414R00</t>
  </si>
  <si>
    <t>Přírubový spoj PN 1,6/I MPa, DN 50, včetně dodávky materiálu</t>
  </si>
  <si>
    <t>734173417R00</t>
  </si>
  <si>
    <t>Přírubový spoj PN 1,6/I MPa, DN 80, včetně dodávky materiálu</t>
  </si>
  <si>
    <t>734173418R00</t>
  </si>
  <si>
    <t>Přírubový spoj PN 1,6/I MPa, DN 100, včetně dodávky materiálu</t>
  </si>
  <si>
    <t>734173422R00</t>
  </si>
  <si>
    <t>Přírubový spoj PN 1,6/I MPa, DN 150, včetně dodávky materiálu</t>
  </si>
  <si>
    <t>734193216R00</t>
  </si>
  <si>
    <t>Klapka mezipřírubová uzavírací a regulační, litinová, PN 16, spoj bez navaření přírub, DN 50, včetně dodávky materiálu</t>
  </si>
  <si>
    <t>734193218R00</t>
  </si>
  <si>
    <t>Klapka mezipřírubová uzavírací a regulační, litinová, PN 16, spoj bez navaření přírub, DN 80, včetně dodávky materiálu</t>
  </si>
  <si>
    <t>734193219R00</t>
  </si>
  <si>
    <t>Klapka mezipřírubová uzavírací a regulační, litinová, PN 16, spoj bez navaření přírub, DN 100, včetně dodávky materiálu</t>
  </si>
  <si>
    <t>734193222R00</t>
  </si>
  <si>
    <t>Klapka mezipřírubová uzavírací a regulační, litinová, PN 16, spoj bez navaření přírub, DN 150, včetně dodávky materiálu</t>
  </si>
  <si>
    <t>734209125R00</t>
  </si>
  <si>
    <t>Montáž závitové armatury se třemi závity, G 1", bez dodávky materiálu</t>
  </si>
  <si>
    <t>734209126R00</t>
  </si>
  <si>
    <t>Montáž závitové armatury se třemi závity, G 5/4", bez dodávky materiálu</t>
  </si>
  <si>
    <t>734209128R00</t>
  </si>
  <si>
    <t>Montáž závitové armatury se třemi závity, G 2", bez dodávky materiálu</t>
  </si>
  <si>
    <t>pojistná skupina : 2</t>
  </si>
  <si>
    <t>734215133R00</t>
  </si>
  <si>
    <t>Ventil automatický, odvzdušňovací, mosazný, PN 14, DN 15, včetně dodávky materiálu</t>
  </si>
  <si>
    <t>734235123R00</t>
  </si>
  <si>
    <t>Kohout kulový, mosazný, DN 25, PN 35, vnitřní-vnitřní, včetně dodávky materiálu</t>
  </si>
  <si>
    <t>734235124R00</t>
  </si>
  <si>
    <t>Kohout kulový, mosazný, DN 32, PN 35, vnitřní-vnitřní, včetně dodávky materiálu</t>
  </si>
  <si>
    <t>734235125R00</t>
  </si>
  <si>
    <t>Kohout kulový, mosazný, DN 40, PN 35, vnitřní-vnitřní, včetně dodávky materiálu</t>
  </si>
  <si>
    <t>734235126R00</t>
  </si>
  <si>
    <t>Kohout kulový, mosazný, DN 50, PN 35, vnitřní-vnitřní, včetně dodávky materiálu</t>
  </si>
  <si>
    <t>734245124R00</t>
  </si>
  <si>
    <t>Ventil zpětný, mosazný, DN 32, PN 10, vnitřní-vnitřní závit, včetně dodávky materiálu</t>
  </si>
  <si>
    <t>734245126R00</t>
  </si>
  <si>
    <t>Ventil zpětný, mosazný, DN 50, PN 10, vnitřní-vnitřní závit, včetně dodávky materiálu</t>
  </si>
  <si>
    <t>734245424R00</t>
  </si>
  <si>
    <t>Klapka zpětná, mosazná, DN 32, PN 12, vnitřní-vnitřní závit, včetně dodávky materiálu</t>
  </si>
  <si>
    <t>734291113R00</t>
  </si>
  <si>
    <t>Kohout kulový, napouštěcí a vypouštěcí, mosazný, DN 15, PN 10, včetně dodávky materiálu</t>
  </si>
  <si>
    <t>734291114R00</t>
  </si>
  <si>
    <t>Kohout kulový, napouštěcí a vypouštěcí, mosazný, DN 20, PN 10, včetně dodávky materiálu</t>
  </si>
  <si>
    <t>734295214R00</t>
  </si>
  <si>
    <t>Filtr mosazný, DN 32, PN 20, vnitřní-vnitřní závit, včetně dodávky materiálu</t>
  </si>
  <si>
    <t>734295215R00</t>
  </si>
  <si>
    <t>Filtr mosazný, DN 40, PN 20, vnitřní-vnitřní závit, včetně dodávky materiálu</t>
  </si>
  <si>
    <t>734295216R00</t>
  </si>
  <si>
    <t>Filtr mosazný, DN 50, PN 20, vnitřní-vnitřní závit, včetně dodávky materiálu</t>
  </si>
  <si>
    <t>734411141R00</t>
  </si>
  <si>
    <t>Teploměr dvoukovový s pevným stonkem a jímkou rozsah do 200° C DTR, pevný stonek 60 mm, včetně dodávky materiálu</t>
  </si>
  <si>
    <t>734421160R00</t>
  </si>
  <si>
    <t>Tlakoměr deformační 0-10 MPa č. 03322, D 100, včetně dodávky materiálu</t>
  </si>
  <si>
    <t>734494213R00</t>
  </si>
  <si>
    <t>Návarek s trubkovým závitem G 1/2", včetně dodávky materiálu</t>
  </si>
  <si>
    <t>422185102R</t>
  </si>
  <si>
    <t>armatura regulační ventil třícestný se servopohonem, 1", Kv 8; PN 10; T +5 až + 110°C; napájení 230 V, 50 Hz; IP 32; pro MIX 3, MIX 4 a kotlové sestavy do 5/4", doba otevření 120 s, úhel otevření 90°; materiál mosaz OT 58</t>
  </si>
  <si>
    <t>422185105R</t>
  </si>
  <si>
    <t>armatura regulační ventil třícestný se servopohonem, 5/4", Kv 18; PN 10; T +5 až + 110°C; napájení 230 V, 50 Hz; IP 32; pro MIX 3, MIX 4 a kotlové sestavy do 5/4", doba otevření 120 s, úhel otevření 90°; materiál mosaz OT 58</t>
  </si>
  <si>
    <t>870063702900021550T</t>
  </si>
  <si>
    <t>Zakázka topení Spirovent SEN.S DN125 odplyňovač, navařovací hrdla</t>
  </si>
  <si>
    <t>7.2.5.1</t>
  </si>
  <si>
    <t>29297915</t>
  </si>
  <si>
    <t>998734101R00</t>
  </si>
  <si>
    <t>Přesun hmot pro armatury v objektech výšky do 6 m</t>
  </si>
  <si>
    <t>55399994.AR</t>
  </si>
  <si>
    <t>Kotvy, úhelníky, atyp. prvky : 25</t>
  </si>
  <si>
    <t>Ocelové výrobky - kotvy a spojky-atypické prvky : 15</t>
  </si>
  <si>
    <t>783424140R00</t>
  </si>
  <si>
    <t>Nátěry potrubí a armatur syntetické potrubí, do DN 50 mm, dvojnásobné se základním nátěrem</t>
  </si>
  <si>
    <t>6+6+27+16+16</t>
  </si>
  <si>
    <t>783425150R00</t>
  </si>
  <si>
    <t>Nátěry potrubí a armatur syntetické potrubí, do DN 100 mm, dvojnásobné se základním nátěrem</t>
  </si>
  <si>
    <t>10+8</t>
  </si>
  <si>
    <t>783426160R00</t>
  </si>
  <si>
    <t>Nátěry potrubí a armatur syntetické potrubí, do DN 150 mm, dvojnásobné se základním nátěrem</t>
  </si>
  <si>
    <t>783220010RAB</t>
  </si>
  <si>
    <t>Nátěry kovových doplňkových konstrukcí syntetické základní a dvojnásobný krycí</t>
  </si>
  <si>
    <t>Pol__1</t>
  </si>
  <si>
    <t>Rozvaděč  oceloplechový skříňový, 800x2000x400mm, IP54/20, vč. silových, jistících a ostatních prvků, silnoproudu, mimo řídící systém.</t>
  </si>
  <si>
    <t>kompl</t>
  </si>
  <si>
    <t>POL3_0</t>
  </si>
  <si>
    <t>Pol__2</t>
  </si>
  <si>
    <t>Řídící systém 15AI, 24DI, 19RDO, 4DO, 0..6AO, 232, 485, Eth.</t>
  </si>
  <si>
    <t>ks</t>
  </si>
  <si>
    <t>Pol__3</t>
  </si>
  <si>
    <t>Modul komunikační linky RS485</t>
  </si>
  <si>
    <t>Pol__4</t>
  </si>
  <si>
    <t>Modul 2x AO 0-10V</t>
  </si>
  <si>
    <t>Pol__5</t>
  </si>
  <si>
    <t>I/O Modul 8xUI, 8xDO</t>
  </si>
  <si>
    <t>Pol__6</t>
  </si>
  <si>
    <t>I/O Modul 24xDI</t>
  </si>
  <si>
    <t>Pol__7</t>
  </si>
  <si>
    <t>Znakový terminál s paralelním rozhraním</t>
  </si>
  <si>
    <t>Pol__8</t>
  </si>
  <si>
    <t>Propojovací kabel pro terminál, délka 100 cm</t>
  </si>
  <si>
    <t>Pol__9</t>
  </si>
  <si>
    <t>Prostorové / venkovní čidlo teploty Ni1000, -30°C..+100°C</t>
  </si>
  <si>
    <t>Pol__10</t>
  </si>
  <si>
    <t>Příložné čidlo teploty Ni1000, -30°C..+130°C</t>
  </si>
  <si>
    <t>Pol__11</t>
  </si>
  <si>
    <t>Jímkové čidlo teploty Ni1000, -30°C..+130°C, vč. Jímky l = 80mm</t>
  </si>
  <si>
    <t>Pol__12</t>
  </si>
  <si>
    <t>Jímkové čidlo teploty Ni1000, -30°C..+130°C, vč. Jímky l = 400mm</t>
  </si>
  <si>
    <t>Pol__13</t>
  </si>
  <si>
    <t>Snímač tlaku analogový, 4-20mA, 0-10V, 0…6Bar</t>
  </si>
  <si>
    <t>Pol__14</t>
  </si>
  <si>
    <t>Regulátor tlaku vlnovcový 63-630 kPa</t>
  </si>
  <si>
    <t>Pol__15</t>
  </si>
  <si>
    <t>Regulátor teploty kapilárový 70...+140°C kap.2,5m kont.A</t>
  </si>
  <si>
    <t>Pol__16</t>
  </si>
  <si>
    <t>Regulátor teploty kapilárový 30+90°C kap.2,5m kont.A</t>
  </si>
  <si>
    <t>Pol__17</t>
  </si>
  <si>
    <t>Detektor úniku zemní plyn</t>
  </si>
  <si>
    <t>Pol__18</t>
  </si>
  <si>
    <t>Detektor úniku CO</t>
  </si>
  <si>
    <t>Pol__19</t>
  </si>
  <si>
    <t>Nápajecí zdroje pro detektory plynu</t>
  </si>
  <si>
    <t>Pol__20</t>
  </si>
  <si>
    <t>Trojc. reg. ventil, Kv 16 / DN 32 závitový</t>
  </si>
  <si>
    <t>Pol__21</t>
  </si>
  <si>
    <t>Trojc. reg. ventil, Kv 10 / DN 25 závitový</t>
  </si>
  <si>
    <t>Pol__22</t>
  </si>
  <si>
    <t>Servopohon 24V; 0-10V, 10 Nm vč.redukce</t>
  </si>
  <si>
    <t>Pol__23</t>
  </si>
  <si>
    <t>kabel Cu sdělovací 2x1</t>
  </si>
  <si>
    <t>Pol__24</t>
  </si>
  <si>
    <t>kabel Cu sdělovací 4x1</t>
  </si>
  <si>
    <t>Pol__25</t>
  </si>
  <si>
    <t>kabel Cu sdělovací 7x1</t>
  </si>
  <si>
    <t>Pol__26</t>
  </si>
  <si>
    <t>kabel Cu silový - J 3x1,5</t>
  </si>
  <si>
    <t>Pol__27</t>
  </si>
  <si>
    <t>kabel Cu silový - J 5x1,5</t>
  </si>
  <si>
    <t>Pol__28</t>
  </si>
  <si>
    <t>kabel Cu silový - J 5x2,5</t>
  </si>
  <si>
    <t>Pol__29</t>
  </si>
  <si>
    <t>kabel Cu silový - J 5x4</t>
  </si>
  <si>
    <t>Pol__30</t>
  </si>
  <si>
    <t>Vodič CY 6</t>
  </si>
  <si>
    <t>Pol__31</t>
  </si>
  <si>
    <t>Žlab ocel. 250/100 + víko (*)</t>
  </si>
  <si>
    <t>Pol__32</t>
  </si>
  <si>
    <t>Žlab ocel. 62/50 + víko (*)</t>
  </si>
  <si>
    <t>Pol__33</t>
  </si>
  <si>
    <t>Lišta plastová vč. víka 20x20</t>
  </si>
  <si>
    <t>Pol__34</t>
  </si>
  <si>
    <t>Trubkla plastová pevná D=25 mm vč. mont. příslušenství</t>
  </si>
  <si>
    <t>Pol__35</t>
  </si>
  <si>
    <t>Trubka plastová ohebná D=25 mm vč. mont. příslušenství</t>
  </si>
  <si>
    <t>Pol__36</t>
  </si>
  <si>
    <t>Signalizační skříňka (červená signálka) s nápisem "pozor výskyt CO"</t>
  </si>
  <si>
    <t>kpl</t>
  </si>
  <si>
    <t>Pol__37</t>
  </si>
  <si>
    <t>Vypínací tlačítko pro odstavení automatiky kotlů, montáž na zeď, barva černá</t>
  </si>
  <si>
    <t>Pol__38</t>
  </si>
  <si>
    <t>Podružný materiál</t>
  </si>
  <si>
    <t>Pol__39</t>
  </si>
  <si>
    <t>Doprava, přesun</t>
  </si>
  <si>
    <t>Pol__40</t>
  </si>
  <si>
    <t>Tvorba aplikačního SW</t>
  </si>
  <si>
    <t>Pol__41</t>
  </si>
  <si>
    <t>Montážní práce</t>
  </si>
  <si>
    <t>Pol__42</t>
  </si>
  <si>
    <t>Demontážní práce</t>
  </si>
  <si>
    <t>Pol__43</t>
  </si>
  <si>
    <t>Oživení, uvedení do provozu, revize, služby, zaškolení obsluh</t>
  </si>
  <si>
    <t>Pol__44</t>
  </si>
  <si>
    <t>Projektová dokumentace a Dokumentace skutečného provedení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</si>
</sst>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pH7JzHKo7H3xy6AXreAjcdpJ9Z0obGbuI6ygdNJm2PSzrMQHrfl8O1zng8djfXFXQyoavcH79Q7hfLZgWPyBWQ==" saltValue="cC51gANYw3Uoo70pwpfQn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4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0" t="s">
        <v>36</v>
      </c>
      <c r="B1" s="89" t="s">
        <v>41</v>
      </c>
      <c r="C1" s="90"/>
      <c r="D1" s="90"/>
      <c r="E1" s="90"/>
      <c r="F1" s="90"/>
      <c r="G1" s="90"/>
      <c r="H1" s="90"/>
      <c r="I1" s="90"/>
      <c r="J1" s="91"/>
    </row>
    <row r="2" spans="1:15" ht="36" customHeight="1" x14ac:dyDescent="0.2">
      <c r="A2" s="3"/>
      <c r="B2" s="103" t="s">
        <v>22</v>
      </c>
      <c r="C2" s="104"/>
      <c r="D2" s="105" t="s">
        <v>43</v>
      </c>
      <c r="E2" s="106" t="s">
        <v>44</v>
      </c>
      <c r="F2" s="107"/>
      <c r="G2" s="107"/>
      <c r="H2" s="107"/>
      <c r="I2" s="107"/>
      <c r="J2" s="108"/>
      <c r="O2" s="2"/>
    </row>
    <row r="3" spans="1:15" ht="27" hidden="1" customHeight="1" x14ac:dyDescent="0.2">
      <c r="A3" s="3"/>
      <c r="B3" s="109"/>
      <c r="C3" s="104"/>
      <c r="D3" s="110"/>
      <c r="E3" s="111"/>
      <c r="F3" s="112"/>
      <c r="G3" s="112"/>
      <c r="H3" s="112"/>
      <c r="I3" s="112"/>
      <c r="J3" s="113"/>
    </row>
    <row r="4" spans="1:15" ht="23.25" customHeight="1" x14ac:dyDescent="0.2">
      <c r="A4" s="3"/>
      <c r="B4" s="114"/>
      <c r="C4" s="115"/>
      <c r="D4" s="116"/>
      <c r="E4" s="117"/>
      <c r="F4" s="117"/>
      <c r="G4" s="117"/>
      <c r="H4" s="117"/>
      <c r="I4" s="117"/>
      <c r="J4" s="118"/>
    </row>
    <row r="5" spans="1:15" ht="24" customHeight="1" x14ac:dyDescent="0.2">
      <c r="A5" s="3"/>
      <c r="B5" s="44" t="s">
        <v>42</v>
      </c>
      <c r="C5" s="4"/>
      <c r="D5" s="119" t="s">
        <v>45</v>
      </c>
      <c r="E5" s="24"/>
      <c r="F5" s="24"/>
      <c r="G5" s="24"/>
      <c r="H5" s="26" t="s">
        <v>40</v>
      </c>
      <c r="I5" s="119" t="s">
        <v>49</v>
      </c>
      <c r="J5" s="10"/>
    </row>
    <row r="6" spans="1:15" ht="15.75" customHeight="1" x14ac:dyDescent="0.2">
      <c r="A6" s="3"/>
      <c r="B6" s="38"/>
      <c r="C6" s="24"/>
      <c r="D6" s="119" t="s">
        <v>46</v>
      </c>
      <c r="E6" s="24"/>
      <c r="F6" s="24"/>
      <c r="G6" s="24"/>
      <c r="H6" s="26" t="s">
        <v>34</v>
      </c>
      <c r="I6" s="119" t="s">
        <v>50</v>
      </c>
      <c r="J6" s="10"/>
    </row>
    <row r="7" spans="1:15" ht="15.75" customHeight="1" x14ac:dyDescent="0.2">
      <c r="A7" s="3"/>
      <c r="B7" s="39"/>
      <c r="C7" s="25"/>
      <c r="D7" s="121" t="s">
        <v>48</v>
      </c>
      <c r="E7" s="120" t="s">
        <v>47</v>
      </c>
      <c r="F7" s="31"/>
      <c r="G7" s="31"/>
      <c r="H7" s="33"/>
      <c r="I7" s="31"/>
      <c r="J7" s="48"/>
    </row>
    <row r="8" spans="1:15" ht="24" hidden="1" customHeight="1" x14ac:dyDescent="0.2">
      <c r="A8" s="3"/>
      <c r="B8" s="44" t="s">
        <v>20</v>
      </c>
      <c r="C8" s="4"/>
      <c r="D8" s="32"/>
      <c r="E8" s="4"/>
      <c r="F8" s="4"/>
      <c r="G8" s="42"/>
      <c r="H8" s="26" t="s">
        <v>40</v>
      </c>
      <c r="I8" s="30"/>
      <c r="J8" s="10"/>
    </row>
    <row r="9" spans="1:15" ht="15.75" hidden="1" customHeight="1" x14ac:dyDescent="0.2">
      <c r="A9" s="3"/>
      <c r="B9" s="3"/>
      <c r="C9" s="4"/>
      <c r="D9" s="32"/>
      <c r="E9" s="4"/>
      <c r="F9" s="4"/>
      <c r="G9" s="42"/>
      <c r="H9" s="26" t="s">
        <v>34</v>
      </c>
      <c r="I9" s="30"/>
      <c r="J9" s="10"/>
    </row>
    <row r="10" spans="1:15" ht="15.75" hidden="1" customHeight="1" x14ac:dyDescent="0.2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 x14ac:dyDescent="0.2">
      <c r="A11" s="3"/>
      <c r="B11" s="44" t="s">
        <v>19</v>
      </c>
      <c r="C11" s="4"/>
      <c r="D11" s="122"/>
      <c r="E11" s="122"/>
      <c r="F11" s="122"/>
      <c r="G11" s="122"/>
      <c r="H11" s="26" t="s">
        <v>40</v>
      </c>
      <c r="I11" s="127"/>
      <c r="J11" s="10"/>
    </row>
    <row r="12" spans="1:15" ht="15.75" customHeight="1" x14ac:dyDescent="0.2">
      <c r="A12" s="3"/>
      <c r="B12" s="38"/>
      <c r="C12" s="24"/>
      <c r="D12" s="123"/>
      <c r="E12" s="123"/>
      <c r="F12" s="123"/>
      <c r="G12" s="123"/>
      <c r="H12" s="26" t="s">
        <v>34</v>
      </c>
      <c r="I12" s="127"/>
      <c r="J12" s="10"/>
    </row>
    <row r="13" spans="1:15" ht="15.75" customHeight="1" x14ac:dyDescent="0.2">
      <c r="A13" s="3"/>
      <c r="B13" s="39"/>
      <c r="C13" s="25"/>
      <c r="D13" s="126"/>
      <c r="E13" s="124"/>
      <c r="F13" s="125"/>
      <c r="G13" s="125"/>
      <c r="H13" s="27"/>
      <c r="I13" s="31"/>
      <c r="J13" s="48"/>
    </row>
    <row r="14" spans="1:15" ht="24" hidden="1" customHeight="1" x14ac:dyDescent="0.2">
      <c r="A14" s="3"/>
      <c r="B14" s="63" t="s">
        <v>21</v>
      </c>
      <c r="C14" s="64"/>
      <c r="D14" s="65"/>
      <c r="E14" s="66"/>
      <c r="F14" s="66"/>
      <c r="G14" s="66"/>
      <c r="H14" s="67"/>
      <c r="I14" s="66"/>
      <c r="J14" s="68"/>
    </row>
    <row r="15" spans="1:15" ht="32.25" customHeight="1" x14ac:dyDescent="0.2">
      <c r="A15" s="3"/>
      <c r="B15" s="49" t="s">
        <v>32</v>
      </c>
      <c r="C15" s="69"/>
      <c r="D15" s="50"/>
      <c r="E15" s="95"/>
      <c r="F15" s="95"/>
      <c r="G15" s="96"/>
      <c r="H15" s="96"/>
      <c r="I15" s="96" t="s">
        <v>29</v>
      </c>
      <c r="J15" s="97"/>
    </row>
    <row r="16" spans="1:15" ht="23.25" customHeight="1" x14ac:dyDescent="0.2">
      <c r="A16" s="190" t="s">
        <v>24</v>
      </c>
      <c r="B16" s="54" t="s">
        <v>24</v>
      </c>
      <c r="C16" s="55"/>
      <c r="D16" s="56"/>
      <c r="E16" s="82"/>
      <c r="F16" s="83"/>
      <c r="G16" s="82"/>
      <c r="H16" s="83"/>
      <c r="I16" s="82">
        <f>SUMIF(F52:F80,A16,I52:I80)+SUMIF(F52:F80,"PSU",I52:I80)</f>
        <v>0</v>
      </c>
      <c r="J16" s="84"/>
    </row>
    <row r="17" spans="1:10" ht="23.25" customHeight="1" x14ac:dyDescent="0.2">
      <c r="A17" s="190" t="s">
        <v>25</v>
      </c>
      <c r="B17" s="54" t="s">
        <v>25</v>
      </c>
      <c r="C17" s="55"/>
      <c r="D17" s="56"/>
      <c r="E17" s="82"/>
      <c r="F17" s="83"/>
      <c r="G17" s="82"/>
      <c r="H17" s="83"/>
      <c r="I17" s="82">
        <f>SUMIF(F52:F80,A17,I52:I80)</f>
        <v>0</v>
      </c>
      <c r="J17" s="84"/>
    </row>
    <row r="18" spans="1:10" ht="23.25" customHeight="1" x14ac:dyDescent="0.2">
      <c r="A18" s="190" t="s">
        <v>26</v>
      </c>
      <c r="B18" s="54" t="s">
        <v>26</v>
      </c>
      <c r="C18" s="55"/>
      <c r="D18" s="56"/>
      <c r="E18" s="82"/>
      <c r="F18" s="83"/>
      <c r="G18" s="82"/>
      <c r="H18" s="83"/>
      <c r="I18" s="82">
        <f>SUMIF(F52:F80,A18,I52:I80)</f>
        <v>0</v>
      </c>
      <c r="J18" s="84"/>
    </row>
    <row r="19" spans="1:10" ht="23.25" customHeight="1" x14ac:dyDescent="0.2">
      <c r="A19" s="190" t="s">
        <v>121</v>
      </c>
      <c r="B19" s="54" t="s">
        <v>27</v>
      </c>
      <c r="C19" s="55"/>
      <c r="D19" s="56"/>
      <c r="E19" s="82"/>
      <c r="F19" s="83"/>
      <c r="G19" s="82"/>
      <c r="H19" s="83"/>
      <c r="I19" s="82">
        <f>SUMIF(F52:F80,A19,I52:I80)</f>
        <v>0</v>
      </c>
      <c r="J19" s="84"/>
    </row>
    <row r="20" spans="1:10" ht="23.25" customHeight="1" x14ac:dyDescent="0.2">
      <c r="A20" s="190" t="s">
        <v>122</v>
      </c>
      <c r="B20" s="54" t="s">
        <v>28</v>
      </c>
      <c r="C20" s="55"/>
      <c r="D20" s="56"/>
      <c r="E20" s="82"/>
      <c r="F20" s="83"/>
      <c r="G20" s="82"/>
      <c r="H20" s="83"/>
      <c r="I20" s="82">
        <f>SUMIF(F52:F80,A20,I52:I80)</f>
        <v>0</v>
      </c>
      <c r="J20" s="84"/>
    </row>
    <row r="21" spans="1:10" ht="23.25" customHeight="1" x14ac:dyDescent="0.2">
      <c r="A21" s="3"/>
      <c r="B21" s="71" t="s">
        <v>29</v>
      </c>
      <c r="C21" s="72"/>
      <c r="D21" s="73"/>
      <c r="E21" s="85"/>
      <c r="F21" s="98"/>
      <c r="G21" s="85"/>
      <c r="H21" s="98"/>
      <c r="I21" s="85">
        <f>SUM(I16:J20)</f>
        <v>0</v>
      </c>
      <c r="J21" s="86"/>
    </row>
    <row r="22" spans="1:10" ht="33" customHeight="1" x14ac:dyDescent="0.2">
      <c r="A22" s="3"/>
      <c r="B22" s="62" t="s">
        <v>33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 x14ac:dyDescent="0.2">
      <c r="A23" s="3">
        <f>ZakladDPHSni*SazbaDPH1/100</f>
        <v>0</v>
      </c>
      <c r="B23" s="54" t="s">
        <v>12</v>
      </c>
      <c r="C23" s="55"/>
      <c r="D23" s="56"/>
      <c r="E23" s="57">
        <v>15</v>
      </c>
      <c r="F23" s="58" t="s">
        <v>0</v>
      </c>
      <c r="G23" s="80">
        <f>ZakladDPHSniVypocet</f>
        <v>0</v>
      </c>
      <c r="H23" s="81"/>
      <c r="I23" s="81"/>
      <c r="J23" s="59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4" t="s">
        <v>13</v>
      </c>
      <c r="C24" s="55"/>
      <c r="D24" s="56"/>
      <c r="E24" s="57">
        <f>SazbaDPH1</f>
        <v>15</v>
      </c>
      <c r="F24" s="58" t="s">
        <v>0</v>
      </c>
      <c r="G24" s="78">
        <f>IF(A24&gt;50, ROUNDUP(A23, 0), ROUNDDOWN(A23, 0))</f>
        <v>0</v>
      </c>
      <c r="H24" s="79"/>
      <c r="I24" s="79"/>
      <c r="J24" s="59" t="str">
        <f t="shared" si="0"/>
        <v>CZK</v>
      </c>
    </row>
    <row r="25" spans="1:10" ht="23.25" customHeight="1" x14ac:dyDescent="0.2">
      <c r="A25" s="3">
        <f>ZakladDPHZakl*SazbaDPH2/100</f>
        <v>0</v>
      </c>
      <c r="B25" s="54" t="s">
        <v>14</v>
      </c>
      <c r="C25" s="55"/>
      <c r="D25" s="56"/>
      <c r="E25" s="57">
        <v>21</v>
      </c>
      <c r="F25" s="58" t="s">
        <v>0</v>
      </c>
      <c r="G25" s="80">
        <f>ZakladDPHZaklVypocet</f>
        <v>0</v>
      </c>
      <c r="H25" s="81"/>
      <c r="I25" s="81"/>
      <c r="J25" s="59" t="str">
        <f t="shared" si="0"/>
        <v>CZK</v>
      </c>
    </row>
    <row r="26" spans="1:10" ht="23.25" customHeight="1" x14ac:dyDescent="0.2">
      <c r="A26" s="3">
        <f>(A25-INT(A25))*100</f>
        <v>0</v>
      </c>
      <c r="B26" s="46" t="s">
        <v>15</v>
      </c>
      <c r="C26" s="21"/>
      <c r="D26" s="17"/>
      <c r="E26" s="40">
        <f>SazbaDPH2</f>
        <v>21</v>
      </c>
      <c r="F26" s="41" t="s">
        <v>0</v>
      </c>
      <c r="G26" s="92">
        <f>IF(A26&gt;50, ROUNDUP(A25, 0), ROUNDDOWN(A25, 0))</f>
        <v>0</v>
      </c>
      <c r="H26" s="93"/>
      <c r="I26" s="93"/>
      <c r="J26" s="53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5" t="s">
        <v>4</v>
      </c>
      <c r="C27" s="19"/>
      <c r="D27" s="22"/>
      <c r="E27" s="19"/>
      <c r="F27" s="20"/>
      <c r="G27" s="94">
        <f>CenaCelkem-(ZakladDPHSni+DPHSni+ZakladDPHZakl+DPHZakl)</f>
        <v>0</v>
      </c>
      <c r="H27" s="94"/>
      <c r="I27" s="94"/>
      <c r="J27" s="60" t="str">
        <f t="shared" si="0"/>
        <v>CZK</v>
      </c>
    </row>
    <row r="28" spans="1:10" ht="27.75" hidden="1" customHeight="1" thickBot="1" x14ac:dyDescent="0.25">
      <c r="A28" s="3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3" t="s">
        <v>35</v>
      </c>
      <c r="C29" s="169"/>
      <c r="D29" s="169"/>
      <c r="E29" s="169"/>
      <c r="F29" s="169"/>
      <c r="G29" s="170">
        <f>IF(A29&gt;50, ROUNDUP(A27, 0), ROUNDDOWN(A27, 0))</f>
        <v>0</v>
      </c>
      <c r="H29" s="170"/>
      <c r="I29" s="170"/>
      <c r="J29" s="171" t="s">
        <v>63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43525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87"/>
      <c r="E34" s="88"/>
      <c r="F34" s="29"/>
      <c r="G34" s="87"/>
      <c r="H34" s="88"/>
      <c r="I34" s="88"/>
      <c r="J34" s="35"/>
    </row>
    <row r="35" spans="1:10" ht="12.75" customHeight="1" x14ac:dyDescent="0.2">
      <c r="A35" s="3"/>
      <c r="B35" s="3"/>
      <c r="C35" s="4"/>
      <c r="D35" s="77" t="s">
        <v>2</v>
      </c>
      <c r="E35" s="77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3" t="s">
        <v>16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customHeight="1" x14ac:dyDescent="0.2">
      <c r="A38" s="132" t="s">
        <v>37</v>
      </c>
      <c r="B38" s="136" t="s">
        <v>17</v>
      </c>
      <c r="C38" s="137" t="s">
        <v>5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18</v>
      </c>
      <c r="I38" s="140" t="s">
        <v>1</v>
      </c>
      <c r="J38" s="141" t="s">
        <v>0</v>
      </c>
    </row>
    <row r="39" spans="1:10" ht="25.5" hidden="1" customHeight="1" x14ac:dyDescent="0.2">
      <c r="A39" s="132">
        <v>1</v>
      </c>
      <c r="B39" s="142" t="s">
        <v>51</v>
      </c>
      <c r="C39" s="143"/>
      <c r="D39" s="144"/>
      <c r="E39" s="144"/>
      <c r="F39" s="145">
        <f>'D.1 D.1.1 Pol'!AE116+'D.1 D.1.2 Pol'!AE81+'D.1 D.1.4 Pol'!AE244+'D.1 D.1.5 Pol'!AE59</f>
        <v>0</v>
      </c>
      <c r="G39" s="146">
        <f>'D.1 D.1.1 Pol'!AF116+'D.1 D.1.2 Pol'!AF81+'D.1 D.1.4 Pol'!AF244+'D.1 D.1.5 Pol'!AF59</f>
        <v>0</v>
      </c>
      <c r="H39" s="147">
        <f>(F39*SazbaDPH1/100)+(G39*SazbaDPH2/100)</f>
        <v>0</v>
      </c>
      <c r="I39" s="147">
        <f>F39+G39+H39</f>
        <v>0</v>
      </c>
      <c r="J39" s="148" t="str">
        <f>IF(CenaCelkemVypocet=0,"",I39/CenaCelkemVypocet*100)</f>
        <v/>
      </c>
    </row>
    <row r="40" spans="1:10" ht="25.5" customHeight="1" x14ac:dyDescent="0.2">
      <c r="A40" s="132">
        <v>2</v>
      </c>
      <c r="B40" s="149" t="s">
        <v>52</v>
      </c>
      <c r="C40" s="150" t="s">
        <v>53</v>
      </c>
      <c r="D40" s="151"/>
      <c r="E40" s="151"/>
      <c r="F40" s="152">
        <f>'D.1 D.1.1 Pol'!AE116+'D.1 D.1.2 Pol'!AE81+'D.1 D.1.4 Pol'!AE244+'D.1 D.1.5 Pol'!AE59</f>
        <v>0</v>
      </c>
      <c r="G40" s="153">
        <f>'D.1 D.1.1 Pol'!AF116+'D.1 D.1.2 Pol'!AF81+'D.1 D.1.4 Pol'!AF244+'D.1 D.1.5 Pol'!AF59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2">
        <v>3</v>
      </c>
      <c r="B41" s="155" t="s">
        <v>54</v>
      </c>
      <c r="C41" s="143" t="s">
        <v>55</v>
      </c>
      <c r="D41" s="144"/>
      <c r="E41" s="144"/>
      <c r="F41" s="156">
        <f>'D.1 D.1.1 Pol'!AE116</f>
        <v>0</v>
      </c>
      <c r="G41" s="147">
        <f>'D.1 D.1.1 Pol'!AF116</f>
        <v>0</v>
      </c>
      <c r="H41" s="147">
        <f>(F41*SazbaDPH1/100)+(G41*SazbaDPH2/100)</f>
        <v>0</v>
      </c>
      <c r="I41" s="147">
        <f>F41+G41+H41</f>
        <v>0</v>
      </c>
      <c r="J41" s="148" t="str">
        <f>IF(CenaCelkemVypocet=0,"",I41/CenaCelkemVypocet*100)</f>
        <v/>
      </c>
    </row>
    <row r="42" spans="1:10" ht="25.5" customHeight="1" x14ac:dyDescent="0.2">
      <c r="A42" s="132">
        <v>3</v>
      </c>
      <c r="B42" s="155" t="s">
        <v>56</v>
      </c>
      <c r="C42" s="143" t="s">
        <v>57</v>
      </c>
      <c r="D42" s="144"/>
      <c r="E42" s="144"/>
      <c r="F42" s="156">
        <f>'D.1 D.1.2 Pol'!AE81</f>
        <v>0</v>
      </c>
      <c r="G42" s="147">
        <f>'D.1 D.1.2 Pol'!AF81</f>
        <v>0</v>
      </c>
      <c r="H42" s="147">
        <f>(F42*SazbaDPH1/100)+(G42*SazbaDPH2/100)</f>
        <v>0</v>
      </c>
      <c r="I42" s="147">
        <f>F42+G42+H42</f>
        <v>0</v>
      </c>
      <c r="J42" s="148" t="str">
        <f>IF(CenaCelkemVypocet=0,"",I42/CenaCelkemVypocet*100)</f>
        <v/>
      </c>
    </row>
    <row r="43" spans="1:10" ht="25.5" customHeight="1" x14ac:dyDescent="0.2">
      <c r="A43" s="132">
        <v>3</v>
      </c>
      <c r="B43" s="155" t="s">
        <v>58</v>
      </c>
      <c r="C43" s="143" t="s">
        <v>59</v>
      </c>
      <c r="D43" s="144"/>
      <c r="E43" s="144"/>
      <c r="F43" s="156">
        <f>'D.1 D.1.4 Pol'!AE244</f>
        <v>0</v>
      </c>
      <c r="G43" s="147">
        <f>'D.1 D.1.4 Pol'!AF244</f>
        <v>0</v>
      </c>
      <c r="H43" s="147">
        <f>(F43*SazbaDPH1/100)+(G43*SazbaDPH2/100)</f>
        <v>0</v>
      </c>
      <c r="I43" s="147">
        <f>F43+G43+H43</f>
        <v>0</v>
      </c>
      <c r="J43" s="148" t="str">
        <f>IF(CenaCelkemVypocet=0,"",I43/CenaCelkemVypocet*100)</f>
        <v/>
      </c>
    </row>
    <row r="44" spans="1:10" ht="25.5" customHeight="1" x14ac:dyDescent="0.2">
      <c r="A44" s="132">
        <v>3</v>
      </c>
      <c r="B44" s="155" t="s">
        <v>60</v>
      </c>
      <c r="C44" s="143" t="s">
        <v>61</v>
      </c>
      <c r="D44" s="144"/>
      <c r="E44" s="144"/>
      <c r="F44" s="156">
        <f>'D.1 D.1.5 Pol'!AE59</f>
        <v>0</v>
      </c>
      <c r="G44" s="147">
        <f>'D.1 D.1.5 Pol'!AF59</f>
        <v>0</v>
      </c>
      <c r="H44" s="147">
        <f>(F44*SazbaDPH1/100)+(G44*SazbaDPH2/100)</f>
        <v>0</v>
      </c>
      <c r="I44" s="147">
        <f>F44+G44+H44</f>
        <v>0</v>
      </c>
      <c r="J44" s="148" t="str">
        <f>IF(CenaCelkemVypocet=0,"",I44/CenaCelkemVypocet*100)</f>
        <v/>
      </c>
    </row>
    <row r="45" spans="1:10" ht="25.5" customHeight="1" x14ac:dyDescent="0.2">
      <c r="A45" s="132"/>
      <c r="B45" s="157" t="s">
        <v>62</v>
      </c>
      <c r="C45" s="158"/>
      <c r="D45" s="158"/>
      <c r="E45" s="159"/>
      <c r="F45" s="160">
        <f>SUMIF(A39:A44,"=1",F39:F44)</f>
        <v>0</v>
      </c>
      <c r="G45" s="161">
        <f>SUMIF(A39:A44,"=1",G39:G44)</f>
        <v>0</v>
      </c>
      <c r="H45" s="161">
        <f>SUMIF(A39:A44,"=1",H39:H44)</f>
        <v>0</v>
      </c>
      <c r="I45" s="161">
        <f>SUMIF(A39:A44,"=1",I39:I44)</f>
        <v>0</v>
      </c>
      <c r="J45" s="162">
        <f>SUMIF(A39:A44,"=1",J39:J44)</f>
        <v>0</v>
      </c>
    </row>
    <row r="49" spans="1:10" ht="15.75" x14ac:dyDescent="0.25">
      <c r="B49" s="172" t="s">
        <v>64</v>
      </c>
    </row>
    <row r="51" spans="1:10" ht="25.5" customHeight="1" x14ac:dyDescent="0.2">
      <c r="A51" s="173"/>
      <c r="B51" s="176" t="s">
        <v>17</v>
      </c>
      <c r="C51" s="176" t="s">
        <v>5</v>
      </c>
      <c r="D51" s="177"/>
      <c r="E51" s="177"/>
      <c r="F51" s="178" t="s">
        <v>65</v>
      </c>
      <c r="G51" s="178"/>
      <c r="H51" s="178"/>
      <c r="I51" s="178" t="s">
        <v>29</v>
      </c>
      <c r="J51" s="178" t="s">
        <v>0</v>
      </c>
    </row>
    <row r="52" spans="1:10" ht="25.5" customHeight="1" x14ac:dyDescent="0.2">
      <c r="A52" s="174"/>
      <c r="B52" s="179" t="s">
        <v>66</v>
      </c>
      <c r="C52" s="180" t="s">
        <v>67</v>
      </c>
      <c r="D52" s="181"/>
      <c r="E52" s="181"/>
      <c r="F52" s="186" t="s">
        <v>24</v>
      </c>
      <c r="G52" s="187"/>
      <c r="H52" s="187"/>
      <c r="I52" s="187">
        <f>'D.1 D.1.5 Pol'!G8</f>
        <v>0</v>
      </c>
      <c r="J52" s="184" t="str">
        <f>IF(I81=0,"",I52/I81*100)</f>
        <v/>
      </c>
    </row>
    <row r="53" spans="1:10" ht="25.5" customHeight="1" x14ac:dyDescent="0.2">
      <c r="A53" s="174"/>
      <c r="B53" s="179" t="s">
        <v>68</v>
      </c>
      <c r="C53" s="180" t="s">
        <v>69</v>
      </c>
      <c r="D53" s="181"/>
      <c r="E53" s="181"/>
      <c r="F53" s="186" t="s">
        <v>24</v>
      </c>
      <c r="G53" s="187"/>
      <c r="H53" s="187"/>
      <c r="I53" s="187">
        <f>'D.1 D.1.5 Pol'!G10</f>
        <v>0</v>
      </c>
      <c r="J53" s="184" t="str">
        <f>IF(I81=0,"",I53/I81*100)</f>
        <v/>
      </c>
    </row>
    <row r="54" spans="1:10" ht="25.5" customHeight="1" x14ac:dyDescent="0.2">
      <c r="A54" s="174"/>
      <c r="B54" s="179" t="s">
        <v>70</v>
      </c>
      <c r="C54" s="180" t="s">
        <v>71</v>
      </c>
      <c r="D54" s="181"/>
      <c r="E54" s="181"/>
      <c r="F54" s="186" t="s">
        <v>24</v>
      </c>
      <c r="G54" s="187"/>
      <c r="H54" s="187"/>
      <c r="I54" s="187">
        <f>'D.1 D.1.5 Pol'!G18</f>
        <v>0</v>
      </c>
      <c r="J54" s="184" t="str">
        <f>IF(I81=0,"",I54/I81*100)</f>
        <v/>
      </c>
    </row>
    <row r="55" spans="1:10" ht="25.5" customHeight="1" x14ac:dyDescent="0.2">
      <c r="A55" s="174"/>
      <c r="B55" s="179" t="s">
        <v>72</v>
      </c>
      <c r="C55" s="180" t="s">
        <v>73</v>
      </c>
      <c r="D55" s="181"/>
      <c r="E55" s="181"/>
      <c r="F55" s="186" t="s">
        <v>24</v>
      </c>
      <c r="G55" s="187"/>
      <c r="H55" s="187"/>
      <c r="I55" s="187">
        <f>'D.1 D.1.5 Pol'!G33</f>
        <v>0</v>
      </c>
      <c r="J55" s="184" t="str">
        <f>IF(I81=0,"",I55/I81*100)</f>
        <v/>
      </c>
    </row>
    <row r="56" spans="1:10" ht="25.5" customHeight="1" x14ac:dyDescent="0.2">
      <c r="A56" s="174"/>
      <c r="B56" s="179" t="s">
        <v>74</v>
      </c>
      <c r="C56" s="180" t="s">
        <v>75</v>
      </c>
      <c r="D56" s="181"/>
      <c r="E56" s="181"/>
      <c r="F56" s="186" t="s">
        <v>24</v>
      </c>
      <c r="G56" s="187"/>
      <c r="H56" s="187"/>
      <c r="I56" s="187">
        <f>'D.1 D.1.1 Pol'!G8</f>
        <v>0</v>
      </c>
      <c r="J56" s="184" t="str">
        <f>IF(I81=0,"",I56/I81*100)</f>
        <v/>
      </c>
    </row>
    <row r="57" spans="1:10" ht="25.5" customHeight="1" x14ac:dyDescent="0.2">
      <c r="A57" s="174"/>
      <c r="B57" s="179" t="s">
        <v>76</v>
      </c>
      <c r="C57" s="180" t="s">
        <v>77</v>
      </c>
      <c r="D57" s="181"/>
      <c r="E57" s="181"/>
      <c r="F57" s="186" t="s">
        <v>24</v>
      </c>
      <c r="G57" s="187"/>
      <c r="H57" s="187"/>
      <c r="I57" s="187">
        <f>'D.1 D.1.1 Pol'!G21</f>
        <v>0</v>
      </c>
      <c r="J57" s="184" t="str">
        <f>IF(I81=0,"",I57/I81*100)</f>
        <v/>
      </c>
    </row>
    <row r="58" spans="1:10" ht="25.5" customHeight="1" x14ac:dyDescent="0.2">
      <c r="A58" s="174"/>
      <c r="B58" s="179" t="s">
        <v>78</v>
      </c>
      <c r="C58" s="180" t="s">
        <v>79</v>
      </c>
      <c r="D58" s="181"/>
      <c r="E58" s="181"/>
      <c r="F58" s="186" t="s">
        <v>24</v>
      </c>
      <c r="G58" s="187"/>
      <c r="H58" s="187"/>
      <c r="I58" s="187">
        <f>'D.1 D.1.1 Pol'!G29</f>
        <v>0</v>
      </c>
      <c r="J58" s="184" t="str">
        <f>IF(I81=0,"",I58/I81*100)</f>
        <v/>
      </c>
    </row>
    <row r="59" spans="1:10" ht="25.5" customHeight="1" x14ac:dyDescent="0.2">
      <c r="A59" s="174"/>
      <c r="B59" s="179" t="s">
        <v>80</v>
      </c>
      <c r="C59" s="180" t="s">
        <v>81</v>
      </c>
      <c r="D59" s="181"/>
      <c r="E59" s="181"/>
      <c r="F59" s="186" t="s">
        <v>24</v>
      </c>
      <c r="G59" s="187"/>
      <c r="H59" s="187"/>
      <c r="I59" s="187">
        <f>'D.1 D.1.1 Pol'!G60</f>
        <v>0</v>
      </c>
      <c r="J59" s="184" t="str">
        <f>IF(I81=0,"",I59/I81*100)</f>
        <v/>
      </c>
    </row>
    <row r="60" spans="1:10" ht="25.5" customHeight="1" x14ac:dyDescent="0.2">
      <c r="A60" s="174"/>
      <c r="B60" s="179" t="s">
        <v>82</v>
      </c>
      <c r="C60" s="180" t="s">
        <v>83</v>
      </c>
      <c r="D60" s="181"/>
      <c r="E60" s="181"/>
      <c r="F60" s="186" t="s">
        <v>24</v>
      </c>
      <c r="G60" s="187"/>
      <c r="H60" s="187"/>
      <c r="I60" s="187">
        <f>'D.1 D.1.1 Pol'!G62</f>
        <v>0</v>
      </c>
      <c r="J60" s="184" t="str">
        <f>IF(I81=0,"",I60/I81*100)</f>
        <v/>
      </c>
    </row>
    <row r="61" spans="1:10" ht="25.5" customHeight="1" x14ac:dyDescent="0.2">
      <c r="A61" s="174"/>
      <c r="B61" s="179" t="s">
        <v>84</v>
      </c>
      <c r="C61" s="180" t="s">
        <v>85</v>
      </c>
      <c r="D61" s="181"/>
      <c r="E61" s="181"/>
      <c r="F61" s="186" t="s">
        <v>24</v>
      </c>
      <c r="G61" s="187"/>
      <c r="H61" s="187"/>
      <c r="I61" s="187">
        <f>'D.1 D.1.1 Pol'!G64</f>
        <v>0</v>
      </c>
      <c r="J61" s="184" t="str">
        <f>IF(I81=0,"",I61/I81*100)</f>
        <v/>
      </c>
    </row>
    <row r="62" spans="1:10" ht="25.5" customHeight="1" x14ac:dyDescent="0.2">
      <c r="A62" s="174"/>
      <c r="B62" s="179" t="s">
        <v>86</v>
      </c>
      <c r="C62" s="180" t="s">
        <v>87</v>
      </c>
      <c r="D62" s="181"/>
      <c r="E62" s="181"/>
      <c r="F62" s="186" t="s">
        <v>24</v>
      </c>
      <c r="G62" s="187"/>
      <c r="H62" s="187"/>
      <c r="I62" s="187">
        <f>'D.1 D.1.1 Pol'!G71</f>
        <v>0</v>
      </c>
      <c r="J62" s="184" t="str">
        <f>IF(I81=0,"",I62/I81*100)</f>
        <v/>
      </c>
    </row>
    <row r="63" spans="1:10" ht="25.5" customHeight="1" x14ac:dyDescent="0.2">
      <c r="A63" s="174"/>
      <c r="B63" s="179" t="s">
        <v>88</v>
      </c>
      <c r="C63" s="180" t="s">
        <v>89</v>
      </c>
      <c r="D63" s="181"/>
      <c r="E63" s="181"/>
      <c r="F63" s="186" t="s">
        <v>24</v>
      </c>
      <c r="G63" s="187"/>
      <c r="H63" s="187"/>
      <c r="I63" s="187">
        <f>'D.1 D.1.1 Pol'!G78</f>
        <v>0</v>
      </c>
      <c r="J63" s="184" t="str">
        <f>IF(I81=0,"",I63/I81*100)</f>
        <v/>
      </c>
    </row>
    <row r="64" spans="1:10" ht="25.5" customHeight="1" x14ac:dyDescent="0.2">
      <c r="A64" s="174"/>
      <c r="B64" s="179" t="s">
        <v>90</v>
      </c>
      <c r="C64" s="180" t="s">
        <v>91</v>
      </c>
      <c r="D64" s="181"/>
      <c r="E64" s="181"/>
      <c r="F64" s="186" t="s">
        <v>25</v>
      </c>
      <c r="G64" s="187"/>
      <c r="H64" s="187"/>
      <c r="I64" s="187">
        <f>'D.1 D.1.4 Pol'!G8+'D.1 D.1.5 Pol'!G50</f>
        <v>0</v>
      </c>
      <c r="J64" s="184" t="str">
        <f>IF(I81=0,"",I64/I81*100)</f>
        <v/>
      </c>
    </row>
    <row r="65" spans="1:10" ht="25.5" customHeight="1" x14ac:dyDescent="0.2">
      <c r="A65" s="174"/>
      <c r="B65" s="179" t="s">
        <v>92</v>
      </c>
      <c r="C65" s="180" t="s">
        <v>93</v>
      </c>
      <c r="D65" s="181"/>
      <c r="E65" s="181"/>
      <c r="F65" s="186" t="s">
        <v>25</v>
      </c>
      <c r="G65" s="187"/>
      <c r="H65" s="187"/>
      <c r="I65" s="187">
        <f>'D.1 D.1.4 Pol'!G15</f>
        <v>0</v>
      </c>
      <c r="J65" s="184" t="str">
        <f>IF(I81=0,"",I65/I81*100)</f>
        <v/>
      </c>
    </row>
    <row r="66" spans="1:10" ht="25.5" customHeight="1" x14ac:dyDescent="0.2">
      <c r="A66" s="174"/>
      <c r="B66" s="179" t="s">
        <v>94</v>
      </c>
      <c r="C66" s="180" t="s">
        <v>95</v>
      </c>
      <c r="D66" s="181"/>
      <c r="E66" s="181"/>
      <c r="F66" s="186" t="s">
        <v>25</v>
      </c>
      <c r="G66" s="187"/>
      <c r="H66" s="187"/>
      <c r="I66" s="187">
        <f>'D.1 D.1.4 Pol'!G34</f>
        <v>0</v>
      </c>
      <c r="J66" s="184" t="str">
        <f>IF(I81=0,"",I66/I81*100)</f>
        <v/>
      </c>
    </row>
    <row r="67" spans="1:10" ht="25.5" customHeight="1" x14ac:dyDescent="0.2">
      <c r="A67" s="174"/>
      <c r="B67" s="179" t="s">
        <v>96</v>
      </c>
      <c r="C67" s="180" t="s">
        <v>97</v>
      </c>
      <c r="D67" s="181"/>
      <c r="E67" s="181"/>
      <c r="F67" s="186" t="s">
        <v>25</v>
      </c>
      <c r="G67" s="187"/>
      <c r="H67" s="187"/>
      <c r="I67" s="187">
        <f>'D.1 D.1.2 Pol'!G8</f>
        <v>0</v>
      </c>
      <c r="J67" s="184" t="str">
        <f>IF(I81=0,"",I67/I81*100)</f>
        <v/>
      </c>
    </row>
    <row r="68" spans="1:10" ht="25.5" customHeight="1" x14ac:dyDescent="0.2">
      <c r="A68" s="174"/>
      <c r="B68" s="179" t="s">
        <v>98</v>
      </c>
      <c r="C68" s="180" t="s">
        <v>99</v>
      </c>
      <c r="D68" s="181"/>
      <c r="E68" s="181"/>
      <c r="F68" s="186" t="s">
        <v>25</v>
      </c>
      <c r="G68" s="187"/>
      <c r="H68" s="187"/>
      <c r="I68" s="187">
        <f>'D.1 D.1.4 Pol'!G57</f>
        <v>0</v>
      </c>
      <c r="J68" s="184" t="str">
        <f>IF(I81=0,"",I68/I81*100)</f>
        <v/>
      </c>
    </row>
    <row r="69" spans="1:10" ht="25.5" customHeight="1" x14ac:dyDescent="0.2">
      <c r="A69" s="174"/>
      <c r="B69" s="179" t="s">
        <v>100</v>
      </c>
      <c r="C69" s="180" t="s">
        <v>101</v>
      </c>
      <c r="D69" s="181"/>
      <c r="E69" s="181"/>
      <c r="F69" s="186" t="s">
        <v>25</v>
      </c>
      <c r="G69" s="187"/>
      <c r="H69" s="187"/>
      <c r="I69" s="187">
        <f>'D.1 D.1.4 Pol'!G78</f>
        <v>0</v>
      </c>
      <c r="J69" s="184" t="str">
        <f>IF(I81=0,"",I69/I81*100)</f>
        <v/>
      </c>
    </row>
    <row r="70" spans="1:10" ht="25.5" customHeight="1" x14ac:dyDescent="0.2">
      <c r="A70" s="174"/>
      <c r="B70" s="179" t="s">
        <v>102</v>
      </c>
      <c r="C70" s="180" t="s">
        <v>103</v>
      </c>
      <c r="D70" s="181"/>
      <c r="E70" s="181"/>
      <c r="F70" s="186" t="s">
        <v>25</v>
      </c>
      <c r="G70" s="187"/>
      <c r="H70" s="187"/>
      <c r="I70" s="187">
        <f>'D.1 D.1.4 Pol'!G87</f>
        <v>0</v>
      </c>
      <c r="J70" s="184" t="str">
        <f>IF(I81=0,"",I70/I81*100)</f>
        <v/>
      </c>
    </row>
    <row r="71" spans="1:10" ht="25.5" customHeight="1" x14ac:dyDescent="0.2">
      <c r="A71" s="174"/>
      <c r="B71" s="179" t="s">
        <v>104</v>
      </c>
      <c r="C71" s="180" t="s">
        <v>105</v>
      </c>
      <c r="D71" s="181"/>
      <c r="E71" s="181"/>
      <c r="F71" s="186" t="s">
        <v>25</v>
      </c>
      <c r="G71" s="187"/>
      <c r="H71" s="187"/>
      <c r="I71" s="187">
        <f>'D.1 D.1.4 Pol'!G95</f>
        <v>0</v>
      </c>
      <c r="J71" s="184" t="str">
        <f>IF(I81=0,"",I71/I81*100)</f>
        <v/>
      </c>
    </row>
    <row r="72" spans="1:10" ht="25.5" customHeight="1" x14ac:dyDescent="0.2">
      <c r="A72" s="174"/>
      <c r="B72" s="179" t="s">
        <v>106</v>
      </c>
      <c r="C72" s="180" t="s">
        <v>107</v>
      </c>
      <c r="D72" s="181"/>
      <c r="E72" s="181"/>
      <c r="F72" s="186" t="s">
        <v>25</v>
      </c>
      <c r="G72" s="187"/>
      <c r="H72" s="187"/>
      <c r="I72" s="187">
        <f>'D.1 D.1.4 Pol'!G99</f>
        <v>0</v>
      </c>
      <c r="J72" s="184" t="str">
        <f>IF(I81=0,"",I72/I81*100)</f>
        <v/>
      </c>
    </row>
    <row r="73" spans="1:10" ht="25.5" customHeight="1" x14ac:dyDescent="0.2">
      <c r="A73" s="174"/>
      <c r="B73" s="179" t="s">
        <v>108</v>
      </c>
      <c r="C73" s="180" t="s">
        <v>109</v>
      </c>
      <c r="D73" s="181"/>
      <c r="E73" s="181"/>
      <c r="F73" s="186" t="s">
        <v>25</v>
      </c>
      <c r="G73" s="187"/>
      <c r="H73" s="187"/>
      <c r="I73" s="187">
        <f>'D.1 D.1.4 Pol'!G133</f>
        <v>0</v>
      </c>
      <c r="J73" s="184" t="str">
        <f>IF(I81=0,"",I73/I81*100)</f>
        <v/>
      </c>
    </row>
    <row r="74" spans="1:10" ht="25.5" customHeight="1" x14ac:dyDescent="0.2">
      <c r="A74" s="174"/>
      <c r="B74" s="179" t="s">
        <v>110</v>
      </c>
      <c r="C74" s="180" t="s">
        <v>111</v>
      </c>
      <c r="D74" s="181"/>
      <c r="E74" s="181"/>
      <c r="F74" s="186" t="s">
        <v>25</v>
      </c>
      <c r="G74" s="187"/>
      <c r="H74" s="187"/>
      <c r="I74" s="187">
        <f>'D.1 D.1.4 Pol'!G176</f>
        <v>0</v>
      </c>
      <c r="J74" s="184" t="str">
        <f>IF(I81=0,"",I74/I81*100)</f>
        <v/>
      </c>
    </row>
    <row r="75" spans="1:10" ht="25.5" customHeight="1" x14ac:dyDescent="0.2">
      <c r="A75" s="174"/>
      <c r="B75" s="179" t="s">
        <v>112</v>
      </c>
      <c r="C75" s="180" t="s">
        <v>113</v>
      </c>
      <c r="D75" s="181"/>
      <c r="E75" s="181"/>
      <c r="F75" s="186" t="s">
        <v>25</v>
      </c>
      <c r="G75" s="187"/>
      <c r="H75" s="187"/>
      <c r="I75" s="187">
        <f>'D.1 D.1.1 Pol'!G81+'D.1 D.1.2 Pol'!G55+'D.1 D.1.4 Pol'!G217</f>
        <v>0</v>
      </c>
      <c r="J75" s="184" t="str">
        <f>IF(I81=0,"",I75/I81*100)</f>
        <v/>
      </c>
    </row>
    <row r="76" spans="1:10" ht="25.5" customHeight="1" x14ac:dyDescent="0.2">
      <c r="A76" s="174"/>
      <c r="B76" s="179" t="s">
        <v>114</v>
      </c>
      <c r="C76" s="180" t="s">
        <v>115</v>
      </c>
      <c r="D76" s="181"/>
      <c r="E76" s="181"/>
      <c r="F76" s="186" t="s">
        <v>25</v>
      </c>
      <c r="G76" s="187"/>
      <c r="H76" s="187"/>
      <c r="I76" s="187">
        <f>'D.1 D.1.1 Pol'!G88</f>
        <v>0</v>
      </c>
      <c r="J76" s="184" t="str">
        <f>IF(I81=0,"",I76/I81*100)</f>
        <v/>
      </c>
    </row>
    <row r="77" spans="1:10" ht="25.5" customHeight="1" x14ac:dyDescent="0.2">
      <c r="A77" s="174"/>
      <c r="B77" s="179" t="s">
        <v>116</v>
      </c>
      <c r="C77" s="180" t="s">
        <v>117</v>
      </c>
      <c r="D77" s="181"/>
      <c r="E77" s="181"/>
      <c r="F77" s="186" t="s">
        <v>25</v>
      </c>
      <c r="G77" s="187"/>
      <c r="H77" s="187"/>
      <c r="I77" s="187">
        <f>'D.1 D.1.1 Pol'!G92+'D.1 D.1.2 Pol'!G64+'D.1 D.1.4 Pol'!G226</f>
        <v>0</v>
      </c>
      <c r="J77" s="184" t="str">
        <f>IF(I81=0,"",I77/I81*100)</f>
        <v/>
      </c>
    </row>
    <row r="78" spans="1:10" ht="25.5" customHeight="1" x14ac:dyDescent="0.2">
      <c r="A78" s="174"/>
      <c r="B78" s="179" t="s">
        <v>118</v>
      </c>
      <c r="C78" s="180" t="s">
        <v>119</v>
      </c>
      <c r="D78" s="181"/>
      <c r="E78" s="181"/>
      <c r="F78" s="186" t="s">
        <v>120</v>
      </c>
      <c r="G78" s="187"/>
      <c r="H78" s="187"/>
      <c r="I78" s="187">
        <f>'D.1 D.1.1 Pol'!G95</f>
        <v>0</v>
      </c>
      <c r="J78" s="184" t="str">
        <f>IF(I81=0,"",I78/I81*100)</f>
        <v/>
      </c>
    </row>
    <row r="79" spans="1:10" ht="25.5" customHeight="1" x14ac:dyDescent="0.2">
      <c r="A79" s="174"/>
      <c r="B79" s="179" t="s">
        <v>121</v>
      </c>
      <c r="C79" s="180" t="s">
        <v>27</v>
      </c>
      <c r="D79" s="181"/>
      <c r="E79" s="181"/>
      <c r="F79" s="186" t="s">
        <v>121</v>
      </c>
      <c r="G79" s="187"/>
      <c r="H79" s="187"/>
      <c r="I79" s="187">
        <f>'D.1 D.1.1 Pol'!G110</f>
        <v>0</v>
      </c>
      <c r="J79" s="184" t="str">
        <f>IF(I81=0,"",I79/I81*100)</f>
        <v/>
      </c>
    </row>
    <row r="80" spans="1:10" ht="25.5" customHeight="1" x14ac:dyDescent="0.2">
      <c r="A80" s="174"/>
      <c r="B80" s="179" t="s">
        <v>122</v>
      </c>
      <c r="C80" s="180" t="s">
        <v>28</v>
      </c>
      <c r="D80" s="181"/>
      <c r="E80" s="181"/>
      <c r="F80" s="186" t="s">
        <v>122</v>
      </c>
      <c r="G80" s="187"/>
      <c r="H80" s="187"/>
      <c r="I80" s="187">
        <f>'D.1 D.1.2 Pol'!G72+'D.1 D.1.4 Pol'!G236+'D.1 D.1.5 Pol'!G56</f>
        <v>0</v>
      </c>
      <c r="J80" s="184" t="str">
        <f>IF(I81=0,"",I80/I81*100)</f>
        <v/>
      </c>
    </row>
    <row r="81" spans="1:10" ht="25.5" customHeight="1" x14ac:dyDescent="0.2">
      <c r="A81" s="175"/>
      <c r="B81" s="182" t="s">
        <v>1</v>
      </c>
      <c r="C81" s="182"/>
      <c r="D81" s="183"/>
      <c r="E81" s="183"/>
      <c r="F81" s="188"/>
      <c r="G81" s="189"/>
      <c r="H81" s="189"/>
      <c r="I81" s="189">
        <f>SUM(I52:I80)</f>
        <v>0</v>
      </c>
      <c r="J81" s="185">
        <f>SUM(J52:J80)</f>
        <v>0</v>
      </c>
    </row>
    <row r="82" spans="1:10" x14ac:dyDescent="0.2">
      <c r="F82" s="130"/>
      <c r="G82" s="129"/>
      <c r="H82" s="130"/>
      <c r="I82" s="129"/>
      <c r="J82" s="131"/>
    </row>
    <row r="83" spans="1:10" x14ac:dyDescent="0.2">
      <c r="F83" s="130"/>
      <c r="G83" s="129"/>
      <c r="H83" s="130"/>
      <c r="I83" s="129"/>
      <c r="J83" s="131"/>
    </row>
    <row r="84" spans="1:10" x14ac:dyDescent="0.2">
      <c r="F84" s="130"/>
      <c r="G84" s="129"/>
      <c r="H84" s="130"/>
      <c r="I84" s="129"/>
      <c r="J84" s="131"/>
    </row>
  </sheetData>
  <sheetProtection algorithmName="SHA-512" hashValue="OKMhNPqcXkycxqfGY++WF9wP7wpro4+jgsRyVOHfGNmX44weoSC2sumefkYhz5dCPG7CzaUNP58sjAvyOfv0pw==" saltValue="dY2MQTZZNRB2BsO++v9Sm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C80:E80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B45:E45"/>
    <mergeCell ref="C52:E52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9" t="s">
        <v>6</v>
      </c>
      <c r="B1" s="99"/>
      <c r="C1" s="100"/>
      <c r="D1" s="99"/>
      <c r="E1" s="99"/>
      <c r="F1" s="99"/>
      <c r="G1" s="99"/>
    </row>
    <row r="2" spans="1:7" ht="24.95" customHeight="1" x14ac:dyDescent="0.2">
      <c r="A2" s="75" t="s">
        <v>7</v>
      </c>
      <c r="B2" s="74"/>
      <c r="C2" s="101"/>
      <c r="D2" s="101"/>
      <c r="E2" s="101"/>
      <c r="F2" s="101"/>
      <c r="G2" s="102"/>
    </row>
    <row r="3" spans="1:7" ht="24.95" customHeight="1" x14ac:dyDescent="0.2">
      <c r="A3" s="75" t="s">
        <v>8</v>
      </c>
      <c r="B3" s="74"/>
      <c r="C3" s="101"/>
      <c r="D3" s="101"/>
      <c r="E3" s="101"/>
      <c r="F3" s="101"/>
      <c r="G3" s="102"/>
    </row>
    <row r="4" spans="1:7" ht="24.95" customHeight="1" x14ac:dyDescent="0.2">
      <c r="A4" s="75" t="s">
        <v>9</v>
      </c>
      <c r="B4" s="74"/>
      <c r="C4" s="101"/>
      <c r="D4" s="101"/>
      <c r="E4" s="101"/>
      <c r="F4" s="101"/>
      <c r="G4" s="102"/>
    </row>
    <row r="5" spans="1:7" x14ac:dyDescent="0.2">
      <c r="B5" s="6"/>
      <c r="C5" s="7"/>
      <c r="D5" s="8"/>
    </row>
  </sheetData>
  <sheetProtection algorithmName="SHA-512" hashValue="E+/hHHX4PrYsfjItiWYyyKHmG8huW8bfKNW3qRKdmq99rg8sN0tK1MDjaWicSQIQXf4rc7ncMzFtYonz0GmiTQ==" saltValue="PM3PGwokp4tF4uvwJbQIl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7F8CD-C5A3-41B1-841E-8195E2171FE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123</v>
      </c>
      <c r="B1" s="192"/>
      <c r="C1" s="192"/>
      <c r="D1" s="192"/>
      <c r="E1" s="192"/>
      <c r="F1" s="192"/>
      <c r="G1" s="192"/>
      <c r="AG1" t="s">
        <v>124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125</v>
      </c>
      <c r="AG3" t="s">
        <v>126</v>
      </c>
    </row>
    <row r="4" spans="1:60" ht="24.95" customHeight="1" x14ac:dyDescent="0.2">
      <c r="A4" s="197" t="s">
        <v>9</v>
      </c>
      <c r="B4" s="198" t="s">
        <v>54</v>
      </c>
      <c r="C4" s="199" t="s">
        <v>55</v>
      </c>
      <c r="D4" s="200"/>
      <c r="E4" s="200"/>
      <c r="F4" s="200"/>
      <c r="G4" s="201"/>
      <c r="AG4" t="s">
        <v>127</v>
      </c>
    </row>
    <row r="5" spans="1:60" x14ac:dyDescent="0.2">
      <c r="D5" s="191"/>
    </row>
    <row r="6" spans="1:60" ht="38.25" x14ac:dyDescent="0.2">
      <c r="A6" s="203" t="s">
        <v>128</v>
      </c>
      <c r="B6" s="205" t="s">
        <v>129</v>
      </c>
      <c r="C6" s="205" t="s">
        <v>130</v>
      </c>
      <c r="D6" s="204" t="s">
        <v>131</v>
      </c>
      <c r="E6" s="203" t="s">
        <v>132</v>
      </c>
      <c r="F6" s="202" t="s">
        <v>133</v>
      </c>
      <c r="G6" s="203" t="s">
        <v>29</v>
      </c>
      <c r="H6" s="206" t="s">
        <v>30</v>
      </c>
      <c r="I6" s="206" t="s">
        <v>134</v>
      </c>
      <c r="J6" s="206" t="s">
        <v>31</v>
      </c>
      <c r="K6" s="206" t="s">
        <v>135</v>
      </c>
      <c r="L6" s="206" t="s">
        <v>136</v>
      </c>
      <c r="M6" s="206" t="s">
        <v>137</v>
      </c>
      <c r="N6" s="206" t="s">
        <v>138</v>
      </c>
      <c r="O6" s="206" t="s">
        <v>139</v>
      </c>
      <c r="P6" s="206" t="s">
        <v>140</v>
      </c>
      <c r="Q6" s="206" t="s">
        <v>141</v>
      </c>
      <c r="R6" s="206" t="s">
        <v>142</v>
      </c>
      <c r="S6" s="206" t="s">
        <v>143</v>
      </c>
      <c r="T6" s="206" t="s">
        <v>144</v>
      </c>
      <c r="U6" s="206" t="s">
        <v>145</v>
      </c>
      <c r="V6" s="206" t="s">
        <v>146</v>
      </c>
      <c r="W6" s="206" t="s">
        <v>147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148</v>
      </c>
      <c r="B8" s="223" t="s">
        <v>74</v>
      </c>
      <c r="C8" s="247" t="s">
        <v>75</v>
      </c>
      <c r="D8" s="224"/>
      <c r="E8" s="225"/>
      <c r="F8" s="226"/>
      <c r="G8" s="226">
        <f>SUMIF(AG9:AG20,"&lt;&gt;NOR",G9:G20)</f>
        <v>0</v>
      </c>
      <c r="H8" s="226"/>
      <c r="I8" s="226">
        <f>SUM(I9:I20)</f>
        <v>0</v>
      </c>
      <c r="J8" s="226"/>
      <c r="K8" s="226">
        <f>SUM(K9:K20)</f>
        <v>0</v>
      </c>
      <c r="L8" s="226"/>
      <c r="M8" s="226">
        <f>SUM(M9:M20)</f>
        <v>0</v>
      </c>
      <c r="N8" s="226"/>
      <c r="O8" s="226">
        <f>SUM(O9:O20)</f>
        <v>0.3</v>
      </c>
      <c r="P8" s="226"/>
      <c r="Q8" s="226">
        <f>SUM(Q9:Q20)</f>
        <v>0</v>
      </c>
      <c r="R8" s="226"/>
      <c r="S8" s="226"/>
      <c r="T8" s="227"/>
      <c r="U8" s="221"/>
      <c r="V8" s="221">
        <f>SUM(V9:V20)</f>
        <v>3.37</v>
      </c>
      <c r="W8" s="221"/>
      <c r="AG8" t="s">
        <v>149</v>
      </c>
    </row>
    <row r="9" spans="1:60" ht="22.5" outlineLevel="1" x14ac:dyDescent="0.2">
      <c r="A9" s="228">
        <v>1</v>
      </c>
      <c r="B9" s="229" t="s">
        <v>150</v>
      </c>
      <c r="C9" s="248" t="s">
        <v>151</v>
      </c>
      <c r="D9" s="230" t="s">
        <v>152</v>
      </c>
      <c r="E9" s="231">
        <v>0.01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2.5250000000000004</v>
      </c>
      <c r="O9" s="233">
        <f>ROUND(E9*N9,2)</f>
        <v>0.03</v>
      </c>
      <c r="P9" s="233">
        <v>0</v>
      </c>
      <c r="Q9" s="233">
        <f>ROUND(E9*P9,2)</f>
        <v>0</v>
      </c>
      <c r="R9" s="233" t="s">
        <v>153</v>
      </c>
      <c r="S9" s="233" t="s">
        <v>154</v>
      </c>
      <c r="T9" s="234" t="s">
        <v>154</v>
      </c>
      <c r="U9" s="217">
        <v>6.75</v>
      </c>
      <c r="V9" s="217">
        <f>ROUND(E9*U9,2)</f>
        <v>7.0000000000000007E-2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155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49" t="s">
        <v>156</v>
      </c>
      <c r="D10" s="235"/>
      <c r="E10" s="235"/>
      <c r="F10" s="235"/>
      <c r="G10" s="235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157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/>
      <c r="B11" s="215"/>
      <c r="C11" s="250" t="s">
        <v>158</v>
      </c>
      <c r="D11" s="219"/>
      <c r="E11" s="220">
        <v>0.01</v>
      </c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159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8">
        <v>2</v>
      </c>
      <c r="B12" s="229" t="s">
        <v>160</v>
      </c>
      <c r="C12" s="248" t="s">
        <v>161</v>
      </c>
      <c r="D12" s="230" t="s">
        <v>162</v>
      </c>
      <c r="E12" s="231">
        <v>9.0300000000000016E-3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21</v>
      </c>
      <c r="M12" s="233">
        <f>G12*(1+L12/100)</f>
        <v>0</v>
      </c>
      <c r="N12" s="233">
        <v>1.0057100000000001</v>
      </c>
      <c r="O12" s="233">
        <f>ROUND(E12*N12,2)</f>
        <v>0.01</v>
      </c>
      <c r="P12" s="233">
        <v>0</v>
      </c>
      <c r="Q12" s="233">
        <f>ROUND(E12*P12,2)</f>
        <v>0</v>
      </c>
      <c r="R12" s="233" t="s">
        <v>153</v>
      </c>
      <c r="S12" s="233" t="s">
        <v>154</v>
      </c>
      <c r="T12" s="234" t="s">
        <v>154</v>
      </c>
      <c r="U12" s="217">
        <v>15.856000000000002</v>
      </c>
      <c r="V12" s="217">
        <f>ROUND(E12*U12,2)</f>
        <v>0.14000000000000001</v>
      </c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155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49" t="s">
        <v>163</v>
      </c>
      <c r="D13" s="235"/>
      <c r="E13" s="235"/>
      <c r="F13" s="235"/>
      <c r="G13" s="235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157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14"/>
      <c r="B14" s="215"/>
      <c r="C14" s="250" t="s">
        <v>164</v>
      </c>
      <c r="D14" s="219"/>
      <c r="E14" s="220">
        <v>9.0300000000000016E-3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159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ht="22.5" outlineLevel="1" x14ac:dyDescent="0.2">
      <c r="A15" s="228">
        <v>3</v>
      </c>
      <c r="B15" s="229" t="s">
        <v>165</v>
      </c>
      <c r="C15" s="248" t="s">
        <v>166</v>
      </c>
      <c r="D15" s="230" t="s">
        <v>152</v>
      </c>
      <c r="E15" s="231">
        <v>8.5500000000000007E-2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21</v>
      </c>
      <c r="M15" s="233">
        <f>G15*(1+L15/100)</f>
        <v>0</v>
      </c>
      <c r="N15" s="233">
        <v>2.8361100000000001</v>
      </c>
      <c r="O15" s="233">
        <f>ROUND(E15*N15,2)</f>
        <v>0.24</v>
      </c>
      <c r="P15" s="233">
        <v>0</v>
      </c>
      <c r="Q15" s="233">
        <f>ROUND(E15*P15,2)</f>
        <v>0</v>
      </c>
      <c r="R15" s="233" t="s">
        <v>153</v>
      </c>
      <c r="S15" s="233" t="s">
        <v>154</v>
      </c>
      <c r="T15" s="234" t="s">
        <v>154</v>
      </c>
      <c r="U15" s="217">
        <v>7.7450000000000001</v>
      </c>
      <c r="V15" s="217">
        <f>ROUND(E15*U15,2)</f>
        <v>0.66</v>
      </c>
      <c r="W15" s="21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155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ht="22.5" outlineLevel="1" x14ac:dyDescent="0.2">
      <c r="A16" s="214"/>
      <c r="B16" s="215"/>
      <c r="C16" s="249" t="s">
        <v>167</v>
      </c>
      <c r="D16" s="235"/>
      <c r="E16" s="235"/>
      <c r="F16" s="235"/>
      <c r="G16" s="235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157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36" t="str">
        <f>C16</f>
        <v>s bedněním, odbedněním, bez úpravy povrchu, včetně pomocného pracovního lešení o výšce podlahy do 1900 mm a pro zatížení do 1,5 kPa.</v>
      </c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14"/>
      <c r="B17" s="215"/>
      <c r="C17" s="250" t="s">
        <v>168</v>
      </c>
      <c r="D17" s="219"/>
      <c r="E17" s="220">
        <v>8.5500000000000007E-2</v>
      </c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159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ht="22.5" outlineLevel="1" x14ac:dyDescent="0.2">
      <c r="A18" s="228">
        <v>4</v>
      </c>
      <c r="B18" s="229" t="s">
        <v>169</v>
      </c>
      <c r="C18" s="248" t="s">
        <v>170</v>
      </c>
      <c r="D18" s="230" t="s">
        <v>171</v>
      </c>
      <c r="E18" s="231">
        <v>1.5</v>
      </c>
      <c r="F18" s="232"/>
      <c r="G18" s="233">
        <f>ROUND(E18*F18,2)</f>
        <v>0</v>
      </c>
      <c r="H18" s="232"/>
      <c r="I18" s="233">
        <f>ROUND(E18*H18,2)</f>
        <v>0</v>
      </c>
      <c r="J18" s="232"/>
      <c r="K18" s="233">
        <f>ROUND(E18*J18,2)</f>
        <v>0</v>
      </c>
      <c r="L18" s="233">
        <v>21</v>
      </c>
      <c r="M18" s="233">
        <f>G18*(1+L18/100)</f>
        <v>0</v>
      </c>
      <c r="N18" s="233">
        <v>4.3000000000000004E-4</v>
      </c>
      <c r="O18" s="233">
        <f>ROUND(E18*N18,2)</f>
        <v>0</v>
      </c>
      <c r="P18" s="233">
        <v>0</v>
      </c>
      <c r="Q18" s="233">
        <f>ROUND(E18*P18,2)</f>
        <v>0</v>
      </c>
      <c r="R18" s="233" t="s">
        <v>172</v>
      </c>
      <c r="S18" s="233" t="s">
        <v>154</v>
      </c>
      <c r="T18" s="234" t="s">
        <v>154</v>
      </c>
      <c r="U18" s="217">
        <v>1</v>
      </c>
      <c r="V18" s="217">
        <f>ROUND(E18*U18,2)</f>
        <v>1.5</v>
      </c>
      <c r="W18" s="21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155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14"/>
      <c r="B19" s="215"/>
      <c r="C19" s="250" t="s">
        <v>173</v>
      </c>
      <c r="D19" s="219"/>
      <c r="E19" s="220">
        <v>1.5</v>
      </c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159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ht="33.75" outlineLevel="1" x14ac:dyDescent="0.2">
      <c r="A20" s="237">
        <v>5</v>
      </c>
      <c r="B20" s="238" t="s">
        <v>174</v>
      </c>
      <c r="C20" s="251" t="s">
        <v>175</v>
      </c>
      <c r="D20" s="239" t="s">
        <v>176</v>
      </c>
      <c r="E20" s="240">
        <v>4</v>
      </c>
      <c r="F20" s="241"/>
      <c r="G20" s="242">
        <f>ROUND(E20*F20,2)</f>
        <v>0</v>
      </c>
      <c r="H20" s="241"/>
      <c r="I20" s="242">
        <f>ROUND(E20*H20,2)</f>
        <v>0</v>
      </c>
      <c r="J20" s="241"/>
      <c r="K20" s="242">
        <f>ROUND(E20*J20,2)</f>
        <v>0</v>
      </c>
      <c r="L20" s="242">
        <v>21</v>
      </c>
      <c r="M20" s="242">
        <f>G20*(1+L20/100)</f>
        <v>0</v>
      </c>
      <c r="N20" s="242">
        <v>4.6800000000000001E-3</v>
      </c>
      <c r="O20" s="242">
        <f>ROUND(E20*N20,2)</f>
        <v>0.02</v>
      </c>
      <c r="P20" s="242">
        <v>0</v>
      </c>
      <c r="Q20" s="242">
        <f>ROUND(E20*P20,2)</f>
        <v>0</v>
      </c>
      <c r="R20" s="242" t="s">
        <v>177</v>
      </c>
      <c r="S20" s="242" t="s">
        <v>154</v>
      </c>
      <c r="T20" s="243" t="s">
        <v>154</v>
      </c>
      <c r="U20" s="217">
        <v>0.25</v>
      </c>
      <c r="V20" s="217">
        <f>ROUND(E20*U20,2)</f>
        <v>1</v>
      </c>
      <c r="W20" s="21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155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x14ac:dyDescent="0.2">
      <c r="A21" s="222" t="s">
        <v>148</v>
      </c>
      <c r="B21" s="223" t="s">
        <v>76</v>
      </c>
      <c r="C21" s="247" t="s">
        <v>77</v>
      </c>
      <c r="D21" s="224"/>
      <c r="E21" s="225"/>
      <c r="F21" s="226"/>
      <c r="G21" s="226">
        <f>SUMIF(AG22:AG28,"&lt;&gt;NOR",G22:G28)</f>
        <v>0</v>
      </c>
      <c r="H21" s="226"/>
      <c r="I21" s="226">
        <f>SUM(I22:I28)</f>
        <v>0</v>
      </c>
      <c r="J21" s="226"/>
      <c r="K21" s="226">
        <f>SUM(K22:K28)</f>
        <v>0</v>
      </c>
      <c r="L21" s="226"/>
      <c r="M21" s="226">
        <f>SUM(M22:M28)</f>
        <v>0</v>
      </c>
      <c r="N21" s="226"/>
      <c r="O21" s="226">
        <f>SUM(O22:O28)</f>
        <v>0.18</v>
      </c>
      <c r="P21" s="226"/>
      <c r="Q21" s="226">
        <f>SUM(Q22:Q28)</f>
        <v>0</v>
      </c>
      <c r="R21" s="226"/>
      <c r="S21" s="226"/>
      <c r="T21" s="227"/>
      <c r="U21" s="221"/>
      <c r="V21" s="221">
        <f>SUM(V22:V28)</f>
        <v>1.6900000000000002</v>
      </c>
      <c r="W21" s="221"/>
      <c r="AG21" t="s">
        <v>149</v>
      </c>
    </row>
    <row r="22" spans="1:60" ht="22.5" outlineLevel="1" x14ac:dyDescent="0.2">
      <c r="A22" s="228">
        <v>6</v>
      </c>
      <c r="B22" s="229" t="s">
        <v>178</v>
      </c>
      <c r="C22" s="248" t="s">
        <v>179</v>
      </c>
      <c r="D22" s="230" t="s">
        <v>176</v>
      </c>
      <c r="E22" s="231">
        <v>2</v>
      </c>
      <c r="F22" s="232"/>
      <c r="G22" s="233">
        <f>ROUND(E22*F22,2)</f>
        <v>0</v>
      </c>
      <c r="H22" s="232"/>
      <c r="I22" s="233">
        <f>ROUND(E22*H22,2)</f>
        <v>0</v>
      </c>
      <c r="J22" s="232"/>
      <c r="K22" s="233">
        <f>ROUND(E22*J22,2)</f>
        <v>0</v>
      </c>
      <c r="L22" s="233">
        <v>21</v>
      </c>
      <c r="M22" s="233">
        <f>G22*(1+L22/100)</f>
        <v>0</v>
      </c>
      <c r="N22" s="233">
        <v>1.3390000000000001E-2</v>
      </c>
      <c r="O22" s="233">
        <f>ROUND(E22*N22,2)</f>
        <v>0.03</v>
      </c>
      <c r="P22" s="233">
        <v>0</v>
      </c>
      <c r="Q22" s="233">
        <f>ROUND(E22*P22,2)</f>
        <v>0</v>
      </c>
      <c r="R22" s="233" t="s">
        <v>172</v>
      </c>
      <c r="S22" s="233" t="s">
        <v>154</v>
      </c>
      <c r="T22" s="234" t="s">
        <v>154</v>
      </c>
      <c r="U22" s="217">
        <v>0.26100000000000001</v>
      </c>
      <c r="V22" s="217">
        <f>ROUND(E22*U22,2)</f>
        <v>0.52</v>
      </c>
      <c r="W22" s="21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155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14"/>
      <c r="B23" s="215"/>
      <c r="C23" s="249" t="s">
        <v>180</v>
      </c>
      <c r="D23" s="235"/>
      <c r="E23" s="235"/>
      <c r="F23" s="235"/>
      <c r="G23" s="235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157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ht="22.5" outlineLevel="1" x14ac:dyDescent="0.2">
      <c r="A24" s="228">
        <v>7</v>
      </c>
      <c r="B24" s="229" t="s">
        <v>181</v>
      </c>
      <c r="C24" s="248" t="s">
        <v>182</v>
      </c>
      <c r="D24" s="230" t="s">
        <v>176</v>
      </c>
      <c r="E24" s="231">
        <v>2</v>
      </c>
      <c r="F24" s="232"/>
      <c r="G24" s="233">
        <f>ROUND(E24*F24,2)</f>
        <v>0</v>
      </c>
      <c r="H24" s="232"/>
      <c r="I24" s="233">
        <f>ROUND(E24*H24,2)</f>
        <v>0</v>
      </c>
      <c r="J24" s="232"/>
      <c r="K24" s="233">
        <f>ROUND(E24*J24,2)</f>
        <v>0</v>
      </c>
      <c r="L24" s="233">
        <v>21</v>
      </c>
      <c r="M24" s="233">
        <f>G24*(1+L24/100)</f>
        <v>0</v>
      </c>
      <c r="N24" s="233">
        <v>4.4670000000000001E-2</v>
      </c>
      <c r="O24" s="233">
        <f>ROUND(E24*N24,2)</f>
        <v>0.09</v>
      </c>
      <c r="P24" s="233">
        <v>0</v>
      </c>
      <c r="Q24" s="233">
        <f>ROUND(E24*P24,2)</f>
        <v>0</v>
      </c>
      <c r="R24" s="233" t="s">
        <v>172</v>
      </c>
      <c r="S24" s="233" t="s">
        <v>154</v>
      </c>
      <c r="T24" s="234" t="s">
        <v>154</v>
      </c>
      <c r="U24" s="217">
        <v>0.42325000000000002</v>
      </c>
      <c r="V24" s="217">
        <f>ROUND(E24*U24,2)</f>
        <v>0.85</v>
      </c>
      <c r="W24" s="21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155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14"/>
      <c r="B25" s="215"/>
      <c r="C25" s="249" t="s">
        <v>180</v>
      </c>
      <c r="D25" s="235"/>
      <c r="E25" s="235"/>
      <c r="F25" s="235"/>
      <c r="G25" s="235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157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ht="22.5" outlineLevel="1" x14ac:dyDescent="0.2">
      <c r="A26" s="228">
        <v>8</v>
      </c>
      <c r="B26" s="229" t="s">
        <v>183</v>
      </c>
      <c r="C26" s="248" t="s">
        <v>184</v>
      </c>
      <c r="D26" s="230" t="s">
        <v>152</v>
      </c>
      <c r="E26" s="231">
        <v>7.8750000000000001E-2</v>
      </c>
      <c r="F26" s="232"/>
      <c r="G26" s="233">
        <f>ROUND(E26*F26,2)</f>
        <v>0</v>
      </c>
      <c r="H26" s="232"/>
      <c r="I26" s="233">
        <f>ROUND(E26*H26,2)</f>
        <v>0</v>
      </c>
      <c r="J26" s="232"/>
      <c r="K26" s="233">
        <f>ROUND(E26*J26,2)</f>
        <v>0</v>
      </c>
      <c r="L26" s="233">
        <v>21</v>
      </c>
      <c r="M26" s="233">
        <f>G26*(1+L26/100)</f>
        <v>0</v>
      </c>
      <c r="N26" s="233">
        <v>0.76182000000000005</v>
      </c>
      <c r="O26" s="233">
        <f>ROUND(E26*N26,2)</f>
        <v>0.06</v>
      </c>
      <c r="P26" s="233">
        <v>0</v>
      </c>
      <c r="Q26" s="233">
        <f>ROUND(E26*P26,2)</f>
        <v>0</v>
      </c>
      <c r="R26" s="233" t="s">
        <v>172</v>
      </c>
      <c r="S26" s="233" t="s">
        <v>154</v>
      </c>
      <c r="T26" s="234" t="s">
        <v>154</v>
      </c>
      <c r="U26" s="217">
        <v>4.0388800000000007</v>
      </c>
      <c r="V26" s="217">
        <f>ROUND(E26*U26,2)</f>
        <v>0.32</v>
      </c>
      <c r="W26" s="21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155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14"/>
      <c r="B27" s="215"/>
      <c r="C27" s="249" t="s">
        <v>180</v>
      </c>
      <c r="D27" s="235"/>
      <c r="E27" s="235"/>
      <c r="F27" s="235"/>
      <c r="G27" s="235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157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14"/>
      <c r="B28" s="215"/>
      <c r="C28" s="250" t="s">
        <v>185</v>
      </c>
      <c r="D28" s="219"/>
      <c r="E28" s="220">
        <v>7.8750000000000001E-2</v>
      </c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159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x14ac:dyDescent="0.2">
      <c r="A29" s="222" t="s">
        <v>148</v>
      </c>
      <c r="B29" s="223" t="s">
        <v>78</v>
      </c>
      <c r="C29" s="247" t="s">
        <v>79</v>
      </c>
      <c r="D29" s="224"/>
      <c r="E29" s="225"/>
      <c r="F29" s="226"/>
      <c r="G29" s="226">
        <f>SUMIF(AG30:AG59,"&lt;&gt;NOR",G30:G59)</f>
        <v>0</v>
      </c>
      <c r="H29" s="226"/>
      <c r="I29" s="226">
        <f>SUM(I30:I59)</f>
        <v>0</v>
      </c>
      <c r="J29" s="226"/>
      <c r="K29" s="226">
        <f>SUM(K30:K59)</f>
        <v>0</v>
      </c>
      <c r="L29" s="226"/>
      <c r="M29" s="226">
        <f>SUM(M30:M59)</f>
        <v>0</v>
      </c>
      <c r="N29" s="226"/>
      <c r="O29" s="226">
        <f>SUM(O30:O59)</f>
        <v>0.22000000000000003</v>
      </c>
      <c r="P29" s="226"/>
      <c r="Q29" s="226">
        <f>SUM(Q30:Q59)</f>
        <v>0</v>
      </c>
      <c r="R29" s="226"/>
      <c r="S29" s="226"/>
      <c r="T29" s="227"/>
      <c r="U29" s="221"/>
      <c r="V29" s="221">
        <f>SUM(V30:V59)</f>
        <v>9.39</v>
      </c>
      <c r="W29" s="221"/>
      <c r="AG29" t="s">
        <v>149</v>
      </c>
    </row>
    <row r="30" spans="1:60" ht="22.5" outlineLevel="1" x14ac:dyDescent="0.2">
      <c r="A30" s="228">
        <v>9</v>
      </c>
      <c r="B30" s="229" t="s">
        <v>186</v>
      </c>
      <c r="C30" s="248" t="s">
        <v>187</v>
      </c>
      <c r="D30" s="230" t="s">
        <v>188</v>
      </c>
      <c r="E30" s="231">
        <v>0.78750000000000009</v>
      </c>
      <c r="F30" s="232"/>
      <c r="G30" s="233">
        <f>ROUND(E30*F30,2)</f>
        <v>0</v>
      </c>
      <c r="H30" s="232"/>
      <c r="I30" s="233">
        <f>ROUND(E30*H30,2)</f>
        <v>0</v>
      </c>
      <c r="J30" s="232"/>
      <c r="K30" s="233">
        <f>ROUND(E30*J30,2)</f>
        <v>0</v>
      </c>
      <c r="L30" s="233">
        <v>21</v>
      </c>
      <c r="M30" s="233">
        <f>G30*(1+L30/100)</f>
        <v>0</v>
      </c>
      <c r="N30" s="233">
        <v>5.0000000000000002E-5</v>
      </c>
      <c r="O30" s="233">
        <f>ROUND(E30*N30,2)</f>
        <v>0</v>
      </c>
      <c r="P30" s="233">
        <v>0</v>
      </c>
      <c r="Q30" s="233">
        <f>ROUND(E30*P30,2)</f>
        <v>0</v>
      </c>
      <c r="R30" s="233" t="s">
        <v>177</v>
      </c>
      <c r="S30" s="233" t="s">
        <v>154</v>
      </c>
      <c r="T30" s="234" t="s">
        <v>154</v>
      </c>
      <c r="U30" s="217">
        <v>7.0000000000000007E-2</v>
      </c>
      <c r="V30" s="217">
        <f>ROUND(E30*U30,2)</f>
        <v>0.06</v>
      </c>
      <c r="W30" s="21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155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14"/>
      <c r="B31" s="215"/>
      <c r="C31" s="249" t="s">
        <v>189</v>
      </c>
      <c r="D31" s="235"/>
      <c r="E31" s="235"/>
      <c r="F31" s="235"/>
      <c r="G31" s="235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157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14"/>
      <c r="B32" s="215"/>
      <c r="C32" s="250" t="s">
        <v>190</v>
      </c>
      <c r="D32" s="219"/>
      <c r="E32" s="220">
        <v>0.78750000000000009</v>
      </c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159</v>
      </c>
      <c r="AH32" s="207">
        <v>5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28">
        <v>10</v>
      </c>
      <c r="B33" s="229" t="s">
        <v>191</v>
      </c>
      <c r="C33" s="248" t="s">
        <v>192</v>
      </c>
      <c r="D33" s="230" t="s">
        <v>176</v>
      </c>
      <c r="E33" s="231">
        <v>2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21</v>
      </c>
      <c r="M33" s="233">
        <f>G33*(1+L33/100)</f>
        <v>0</v>
      </c>
      <c r="N33" s="233">
        <v>3.2000000000000002E-3</v>
      </c>
      <c r="O33" s="233">
        <f>ROUND(E33*N33,2)</f>
        <v>0.01</v>
      </c>
      <c r="P33" s="233">
        <v>0</v>
      </c>
      <c r="Q33" s="233">
        <f>ROUND(E33*P33,2)</f>
        <v>0</v>
      </c>
      <c r="R33" s="233" t="s">
        <v>172</v>
      </c>
      <c r="S33" s="233" t="s">
        <v>154</v>
      </c>
      <c r="T33" s="234" t="s">
        <v>154</v>
      </c>
      <c r="U33" s="217">
        <v>0.22498000000000001</v>
      </c>
      <c r="V33" s="217">
        <f>ROUND(E33*U33,2)</f>
        <v>0.45</v>
      </c>
      <c r="W33" s="21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155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14"/>
      <c r="B34" s="215"/>
      <c r="C34" s="249" t="s">
        <v>193</v>
      </c>
      <c r="D34" s="235"/>
      <c r="E34" s="235"/>
      <c r="F34" s="235"/>
      <c r="G34" s="235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157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36" t="str">
        <f>C34</f>
        <v>jakoukoliv maltou, z pomocného pracovního lešení o výšce podlahy do 1900 mm a pro zatížení do 1,5 kPa,</v>
      </c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28">
        <v>11</v>
      </c>
      <c r="B35" s="229" t="s">
        <v>194</v>
      </c>
      <c r="C35" s="248" t="s">
        <v>195</v>
      </c>
      <c r="D35" s="230" t="s">
        <v>176</v>
      </c>
      <c r="E35" s="231">
        <v>2</v>
      </c>
      <c r="F35" s="232"/>
      <c r="G35" s="233">
        <f>ROUND(E35*F35,2)</f>
        <v>0</v>
      </c>
      <c r="H35" s="232"/>
      <c r="I35" s="233">
        <f>ROUND(E35*H35,2)</f>
        <v>0</v>
      </c>
      <c r="J35" s="232"/>
      <c r="K35" s="233">
        <f>ROUND(E35*J35,2)</f>
        <v>0</v>
      </c>
      <c r="L35" s="233">
        <v>21</v>
      </c>
      <c r="M35" s="233">
        <f>G35*(1+L35/100)</f>
        <v>0</v>
      </c>
      <c r="N35" s="233">
        <v>8.6700000000000006E-3</v>
      </c>
      <c r="O35" s="233">
        <f>ROUND(E35*N35,2)</f>
        <v>0.02</v>
      </c>
      <c r="P35" s="233">
        <v>0</v>
      </c>
      <c r="Q35" s="233">
        <f>ROUND(E35*P35,2)</f>
        <v>0</v>
      </c>
      <c r="R35" s="233" t="s">
        <v>172</v>
      </c>
      <c r="S35" s="233" t="s">
        <v>154</v>
      </c>
      <c r="T35" s="234" t="s">
        <v>154</v>
      </c>
      <c r="U35" s="217">
        <v>0.35974</v>
      </c>
      <c r="V35" s="217">
        <f>ROUND(E35*U35,2)</f>
        <v>0.72</v>
      </c>
      <c r="W35" s="21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155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14"/>
      <c r="B36" s="215"/>
      <c r="C36" s="249" t="s">
        <v>193</v>
      </c>
      <c r="D36" s="235"/>
      <c r="E36" s="235"/>
      <c r="F36" s="235"/>
      <c r="G36" s="235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157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36" t="str">
        <f>C36</f>
        <v>jakoukoliv maltou, z pomocného pracovního lešení o výšce podlahy do 1900 mm a pro zatížení do 1,5 kPa,</v>
      </c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8">
        <v>12</v>
      </c>
      <c r="B37" s="229" t="s">
        <v>196</v>
      </c>
      <c r="C37" s="248" t="s">
        <v>197</v>
      </c>
      <c r="D37" s="230" t="s">
        <v>176</v>
      </c>
      <c r="E37" s="231">
        <v>2</v>
      </c>
      <c r="F37" s="232"/>
      <c r="G37" s="233">
        <f>ROUND(E37*F37,2)</f>
        <v>0</v>
      </c>
      <c r="H37" s="232"/>
      <c r="I37" s="233">
        <f>ROUND(E37*H37,2)</f>
        <v>0</v>
      </c>
      <c r="J37" s="232"/>
      <c r="K37" s="233">
        <f>ROUND(E37*J37,2)</f>
        <v>0</v>
      </c>
      <c r="L37" s="233">
        <v>21</v>
      </c>
      <c r="M37" s="233">
        <f>G37*(1+L37/100)</f>
        <v>0</v>
      </c>
      <c r="N37" s="233">
        <v>3.5620000000000006E-2</v>
      </c>
      <c r="O37" s="233">
        <f>ROUND(E37*N37,2)</f>
        <v>7.0000000000000007E-2</v>
      </c>
      <c r="P37" s="233">
        <v>0</v>
      </c>
      <c r="Q37" s="233">
        <f>ROUND(E37*P37,2)</f>
        <v>0</v>
      </c>
      <c r="R37" s="233" t="s">
        <v>172</v>
      </c>
      <c r="S37" s="233" t="s">
        <v>154</v>
      </c>
      <c r="T37" s="234" t="s">
        <v>154</v>
      </c>
      <c r="U37" s="217">
        <v>0.8829300000000001</v>
      </c>
      <c r="V37" s="217">
        <f>ROUND(E37*U37,2)</f>
        <v>1.77</v>
      </c>
      <c r="W37" s="21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155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14"/>
      <c r="B38" s="215"/>
      <c r="C38" s="249" t="s">
        <v>193</v>
      </c>
      <c r="D38" s="235"/>
      <c r="E38" s="235"/>
      <c r="F38" s="235"/>
      <c r="G38" s="235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157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36" t="str">
        <f>C38</f>
        <v>jakoukoliv maltou, z pomocného pracovního lešení o výšce podlahy do 1900 mm a pro zatížení do 1,5 kPa,</v>
      </c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28">
        <v>13</v>
      </c>
      <c r="B39" s="229" t="s">
        <v>198</v>
      </c>
      <c r="C39" s="248" t="s">
        <v>199</v>
      </c>
      <c r="D39" s="230" t="s">
        <v>171</v>
      </c>
      <c r="E39" s="231">
        <v>16.155000000000001</v>
      </c>
      <c r="F39" s="232"/>
      <c r="G39" s="233">
        <f>ROUND(E39*F39,2)</f>
        <v>0</v>
      </c>
      <c r="H39" s="232"/>
      <c r="I39" s="233">
        <f>ROUND(E39*H39,2)</f>
        <v>0</v>
      </c>
      <c r="J39" s="232"/>
      <c r="K39" s="233">
        <f>ROUND(E39*J39,2)</f>
        <v>0</v>
      </c>
      <c r="L39" s="233">
        <v>21</v>
      </c>
      <c r="M39" s="233">
        <f>G39*(1+L39/100)</f>
        <v>0</v>
      </c>
      <c r="N39" s="233">
        <v>2.3800000000000002E-3</v>
      </c>
      <c r="O39" s="233">
        <f>ROUND(E39*N39,2)</f>
        <v>0.04</v>
      </c>
      <c r="P39" s="233">
        <v>0</v>
      </c>
      <c r="Q39" s="233">
        <f>ROUND(E39*P39,2)</f>
        <v>0</v>
      </c>
      <c r="R39" s="233" t="s">
        <v>172</v>
      </c>
      <c r="S39" s="233" t="s">
        <v>154</v>
      </c>
      <c r="T39" s="234" t="s">
        <v>154</v>
      </c>
      <c r="U39" s="217">
        <v>0.18233000000000002</v>
      </c>
      <c r="V39" s="217">
        <f>ROUND(E39*U39,2)</f>
        <v>2.95</v>
      </c>
      <c r="W39" s="21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155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14"/>
      <c r="B40" s="215"/>
      <c r="C40" s="250" t="s">
        <v>200</v>
      </c>
      <c r="D40" s="219"/>
      <c r="E40" s="220">
        <v>7.5200000000000005</v>
      </c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159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14"/>
      <c r="B41" s="215"/>
      <c r="C41" s="250" t="s">
        <v>201</v>
      </c>
      <c r="D41" s="219"/>
      <c r="E41" s="220">
        <v>6.28</v>
      </c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159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14"/>
      <c r="B42" s="215"/>
      <c r="C42" s="250" t="s">
        <v>202</v>
      </c>
      <c r="D42" s="219"/>
      <c r="E42" s="220">
        <v>1.0990000000000002</v>
      </c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159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14"/>
      <c r="B43" s="215"/>
      <c r="C43" s="250" t="s">
        <v>203</v>
      </c>
      <c r="D43" s="219"/>
      <c r="E43" s="220">
        <v>1.256</v>
      </c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159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ht="22.5" outlineLevel="1" x14ac:dyDescent="0.2">
      <c r="A44" s="228">
        <v>14</v>
      </c>
      <c r="B44" s="229" t="s">
        <v>204</v>
      </c>
      <c r="C44" s="248" t="s">
        <v>205</v>
      </c>
      <c r="D44" s="230" t="s">
        <v>188</v>
      </c>
      <c r="E44" s="231">
        <v>0.78750000000000009</v>
      </c>
      <c r="F44" s="232"/>
      <c r="G44" s="233">
        <f>ROUND(E44*F44,2)</f>
        <v>0</v>
      </c>
      <c r="H44" s="232"/>
      <c r="I44" s="233">
        <f>ROUND(E44*H44,2)</f>
        <v>0</v>
      </c>
      <c r="J44" s="232"/>
      <c r="K44" s="233">
        <f>ROUND(E44*J44,2)</f>
        <v>0</v>
      </c>
      <c r="L44" s="233">
        <v>21</v>
      </c>
      <c r="M44" s="233">
        <f>G44*(1+L44/100)</f>
        <v>0</v>
      </c>
      <c r="N44" s="233">
        <v>6.1800000000000006E-3</v>
      </c>
      <c r="O44" s="233">
        <f>ROUND(E44*N44,2)</f>
        <v>0</v>
      </c>
      <c r="P44" s="233">
        <v>0</v>
      </c>
      <c r="Q44" s="233">
        <f>ROUND(E44*P44,2)</f>
        <v>0</v>
      </c>
      <c r="R44" s="233" t="s">
        <v>177</v>
      </c>
      <c r="S44" s="233" t="s">
        <v>154</v>
      </c>
      <c r="T44" s="234" t="s">
        <v>154</v>
      </c>
      <c r="U44" s="217">
        <v>0.5</v>
      </c>
      <c r="V44" s="217">
        <f>ROUND(E44*U44,2)</f>
        <v>0.39</v>
      </c>
      <c r="W44" s="21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155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14"/>
      <c r="B45" s="215"/>
      <c r="C45" s="250" t="s">
        <v>206</v>
      </c>
      <c r="D45" s="219"/>
      <c r="E45" s="220">
        <v>0.78750000000000009</v>
      </c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159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ht="22.5" outlineLevel="1" x14ac:dyDescent="0.2">
      <c r="A46" s="228">
        <v>15</v>
      </c>
      <c r="B46" s="229" t="s">
        <v>207</v>
      </c>
      <c r="C46" s="248" t="s">
        <v>208</v>
      </c>
      <c r="D46" s="230" t="s">
        <v>188</v>
      </c>
      <c r="E46" s="231">
        <v>1.5750000000000002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21</v>
      </c>
      <c r="M46" s="233">
        <f>G46*(1+L46/100)</f>
        <v>0</v>
      </c>
      <c r="N46" s="233">
        <v>4.9100000000000003E-3</v>
      </c>
      <c r="O46" s="233">
        <f>ROUND(E46*N46,2)</f>
        <v>0.01</v>
      </c>
      <c r="P46" s="233">
        <v>0</v>
      </c>
      <c r="Q46" s="233">
        <f>ROUND(E46*P46,2)</f>
        <v>0</v>
      </c>
      <c r="R46" s="233" t="s">
        <v>177</v>
      </c>
      <c r="S46" s="233" t="s">
        <v>154</v>
      </c>
      <c r="T46" s="234" t="s">
        <v>154</v>
      </c>
      <c r="U46" s="217">
        <v>0.36200000000000004</v>
      </c>
      <c r="V46" s="217">
        <f>ROUND(E46*U46,2)</f>
        <v>0.56999999999999995</v>
      </c>
      <c r="W46" s="21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155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14"/>
      <c r="B47" s="215"/>
      <c r="C47" s="250" t="s">
        <v>209</v>
      </c>
      <c r="D47" s="219"/>
      <c r="E47" s="220">
        <v>1.5750000000000002</v>
      </c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159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28">
        <v>16</v>
      </c>
      <c r="B48" s="229" t="s">
        <v>210</v>
      </c>
      <c r="C48" s="248" t="s">
        <v>211</v>
      </c>
      <c r="D48" s="230" t="s">
        <v>152</v>
      </c>
      <c r="E48" s="231">
        <v>0.1095</v>
      </c>
      <c r="F48" s="232"/>
      <c r="G48" s="233">
        <f>ROUND(E48*F48,2)</f>
        <v>0</v>
      </c>
      <c r="H48" s="232"/>
      <c r="I48" s="233">
        <f>ROUND(E48*H48,2)</f>
        <v>0</v>
      </c>
      <c r="J48" s="232"/>
      <c r="K48" s="233">
        <f>ROUND(E48*J48,2)</f>
        <v>0</v>
      </c>
      <c r="L48" s="233">
        <v>21</v>
      </c>
      <c r="M48" s="233">
        <f>G48*(1+L48/100)</f>
        <v>0</v>
      </c>
      <c r="N48" s="233">
        <v>0.04</v>
      </c>
      <c r="O48" s="233">
        <f>ROUND(E48*N48,2)</f>
        <v>0</v>
      </c>
      <c r="P48" s="233">
        <v>0</v>
      </c>
      <c r="Q48" s="233">
        <f>ROUND(E48*P48,2)</f>
        <v>0</v>
      </c>
      <c r="R48" s="233" t="s">
        <v>177</v>
      </c>
      <c r="S48" s="233" t="s">
        <v>154</v>
      </c>
      <c r="T48" s="234" t="s">
        <v>154</v>
      </c>
      <c r="U48" s="217">
        <v>2.7</v>
      </c>
      <c r="V48" s="217">
        <f>ROUND(E48*U48,2)</f>
        <v>0.3</v>
      </c>
      <c r="W48" s="21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155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14"/>
      <c r="B49" s="215"/>
      <c r="C49" s="249" t="s">
        <v>212</v>
      </c>
      <c r="D49" s="235"/>
      <c r="E49" s="235"/>
      <c r="F49" s="235"/>
      <c r="G49" s="235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157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14"/>
      <c r="B50" s="215"/>
      <c r="C50" s="250" t="s">
        <v>213</v>
      </c>
      <c r="D50" s="219"/>
      <c r="E50" s="220">
        <v>0.1095</v>
      </c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159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28">
        <v>17</v>
      </c>
      <c r="B51" s="229" t="s">
        <v>214</v>
      </c>
      <c r="C51" s="248" t="s">
        <v>215</v>
      </c>
      <c r="D51" s="230" t="s">
        <v>152</v>
      </c>
      <c r="E51" s="231">
        <v>8.5500000000000007E-2</v>
      </c>
      <c r="F51" s="232"/>
      <c r="G51" s="233">
        <f>ROUND(E51*F51,2)</f>
        <v>0</v>
      </c>
      <c r="H51" s="232"/>
      <c r="I51" s="233">
        <f>ROUND(E51*H51,2)</f>
        <v>0</v>
      </c>
      <c r="J51" s="232"/>
      <c r="K51" s="233">
        <f>ROUND(E51*J51,2)</f>
        <v>0</v>
      </c>
      <c r="L51" s="233">
        <v>21</v>
      </c>
      <c r="M51" s="233">
        <f>G51*(1+L51/100)</f>
        <v>0</v>
      </c>
      <c r="N51" s="233">
        <v>0</v>
      </c>
      <c r="O51" s="233">
        <f>ROUND(E51*N51,2)</f>
        <v>0</v>
      </c>
      <c r="P51" s="233">
        <v>0</v>
      </c>
      <c r="Q51" s="233">
        <f>ROUND(E51*P51,2)</f>
        <v>0</v>
      </c>
      <c r="R51" s="233" t="s">
        <v>177</v>
      </c>
      <c r="S51" s="233" t="s">
        <v>154</v>
      </c>
      <c r="T51" s="234" t="s">
        <v>154</v>
      </c>
      <c r="U51" s="217">
        <v>0.82000000000000006</v>
      </c>
      <c r="V51" s="217">
        <f>ROUND(E51*U51,2)</f>
        <v>7.0000000000000007E-2</v>
      </c>
      <c r="W51" s="21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155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14"/>
      <c r="B52" s="215"/>
      <c r="C52" s="249" t="s">
        <v>216</v>
      </c>
      <c r="D52" s="235"/>
      <c r="E52" s="235"/>
      <c r="F52" s="235"/>
      <c r="G52" s="235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157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14"/>
      <c r="B53" s="215"/>
      <c r="C53" s="250" t="s">
        <v>217</v>
      </c>
      <c r="D53" s="219"/>
      <c r="E53" s="220">
        <v>8.5500000000000007E-2</v>
      </c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159</v>
      </c>
      <c r="AH53" s="207">
        <v>5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ht="22.5" outlineLevel="1" x14ac:dyDescent="0.2">
      <c r="A54" s="228">
        <v>18</v>
      </c>
      <c r="B54" s="229" t="s">
        <v>218</v>
      </c>
      <c r="C54" s="248" t="s">
        <v>219</v>
      </c>
      <c r="D54" s="230" t="s">
        <v>188</v>
      </c>
      <c r="E54" s="231">
        <v>2.4000000000000004</v>
      </c>
      <c r="F54" s="232"/>
      <c r="G54" s="233">
        <f>ROUND(E54*F54,2)</f>
        <v>0</v>
      </c>
      <c r="H54" s="232"/>
      <c r="I54" s="233">
        <f>ROUND(E54*H54,2)</f>
        <v>0</v>
      </c>
      <c r="J54" s="232"/>
      <c r="K54" s="233">
        <f>ROUND(E54*J54,2)</f>
        <v>0</v>
      </c>
      <c r="L54" s="233">
        <v>21</v>
      </c>
      <c r="M54" s="233">
        <f>G54*(1+L54/100)</f>
        <v>0</v>
      </c>
      <c r="N54" s="233">
        <v>1.7150000000000002E-2</v>
      </c>
      <c r="O54" s="233">
        <f>ROUND(E54*N54,2)</f>
        <v>0.04</v>
      </c>
      <c r="P54" s="233">
        <v>0</v>
      </c>
      <c r="Q54" s="233">
        <f>ROUND(E54*P54,2)</f>
        <v>0</v>
      </c>
      <c r="R54" s="233" t="s">
        <v>177</v>
      </c>
      <c r="S54" s="233" t="s">
        <v>154</v>
      </c>
      <c r="T54" s="234" t="s">
        <v>154</v>
      </c>
      <c r="U54" s="217">
        <v>0.37200000000000005</v>
      </c>
      <c r="V54" s="217">
        <f>ROUND(E54*U54,2)</f>
        <v>0.89</v>
      </c>
      <c r="W54" s="21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155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14"/>
      <c r="B55" s="215"/>
      <c r="C55" s="249" t="s">
        <v>220</v>
      </c>
      <c r="D55" s="235"/>
      <c r="E55" s="235"/>
      <c r="F55" s="235"/>
      <c r="G55" s="235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157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14"/>
      <c r="B56" s="215"/>
      <c r="C56" s="250" t="s">
        <v>221</v>
      </c>
      <c r="D56" s="219"/>
      <c r="E56" s="220">
        <v>2.4000000000000004</v>
      </c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159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ht="22.5" outlineLevel="1" x14ac:dyDescent="0.2">
      <c r="A57" s="228">
        <v>19</v>
      </c>
      <c r="B57" s="229" t="s">
        <v>222</v>
      </c>
      <c r="C57" s="248" t="s">
        <v>223</v>
      </c>
      <c r="D57" s="230" t="s">
        <v>188</v>
      </c>
      <c r="E57" s="231">
        <v>2.72</v>
      </c>
      <c r="F57" s="232"/>
      <c r="G57" s="233">
        <f>ROUND(E57*F57,2)</f>
        <v>0</v>
      </c>
      <c r="H57" s="232"/>
      <c r="I57" s="233">
        <f>ROUND(E57*H57,2)</f>
        <v>0</v>
      </c>
      <c r="J57" s="232"/>
      <c r="K57" s="233">
        <f>ROUND(E57*J57,2)</f>
        <v>0</v>
      </c>
      <c r="L57" s="233">
        <v>21</v>
      </c>
      <c r="M57" s="233">
        <f>G57*(1+L57/100)</f>
        <v>0</v>
      </c>
      <c r="N57" s="233">
        <v>1.094E-2</v>
      </c>
      <c r="O57" s="233">
        <f>ROUND(E57*N57,2)</f>
        <v>0.03</v>
      </c>
      <c r="P57" s="233">
        <v>0</v>
      </c>
      <c r="Q57" s="233">
        <f>ROUND(E57*P57,2)</f>
        <v>0</v>
      </c>
      <c r="R57" s="233" t="s">
        <v>172</v>
      </c>
      <c r="S57" s="233" t="s">
        <v>154</v>
      </c>
      <c r="T57" s="234" t="s">
        <v>154</v>
      </c>
      <c r="U57" s="217">
        <v>0.45</v>
      </c>
      <c r="V57" s="217">
        <f>ROUND(E57*U57,2)</f>
        <v>1.22</v>
      </c>
      <c r="W57" s="21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155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14"/>
      <c r="B58" s="215"/>
      <c r="C58" s="249" t="s">
        <v>224</v>
      </c>
      <c r="D58" s="235"/>
      <c r="E58" s="235"/>
      <c r="F58" s="235"/>
      <c r="G58" s="235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157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14"/>
      <c r="B59" s="215"/>
      <c r="C59" s="250" t="s">
        <v>225</v>
      </c>
      <c r="D59" s="219"/>
      <c r="E59" s="220">
        <v>2.72</v>
      </c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159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x14ac:dyDescent="0.2">
      <c r="A60" s="222" t="s">
        <v>148</v>
      </c>
      <c r="B60" s="223" t="s">
        <v>80</v>
      </c>
      <c r="C60" s="247" t="s">
        <v>81</v>
      </c>
      <c r="D60" s="224"/>
      <c r="E60" s="225"/>
      <c r="F60" s="226"/>
      <c r="G60" s="226">
        <f>SUMIF(AG61:AG61,"&lt;&gt;NOR",G61:G61)</f>
        <v>0</v>
      </c>
      <c r="H60" s="226"/>
      <c r="I60" s="226">
        <f>SUM(I61:I61)</f>
        <v>0</v>
      </c>
      <c r="J60" s="226"/>
      <c r="K60" s="226">
        <f>SUM(K61:K61)</f>
        <v>0</v>
      </c>
      <c r="L60" s="226"/>
      <c r="M60" s="226">
        <f>SUM(M61:M61)</f>
        <v>0</v>
      </c>
      <c r="N60" s="226"/>
      <c r="O60" s="226">
        <f>SUM(O61:O61)</f>
        <v>0.05</v>
      </c>
      <c r="P60" s="226"/>
      <c r="Q60" s="226">
        <f>SUM(Q61:Q61)</f>
        <v>0</v>
      </c>
      <c r="R60" s="226"/>
      <c r="S60" s="226"/>
      <c r="T60" s="227"/>
      <c r="U60" s="221"/>
      <c r="V60" s="221">
        <f>SUM(V61:V61)</f>
        <v>6.42</v>
      </c>
      <c r="W60" s="221"/>
      <c r="AG60" t="s">
        <v>149</v>
      </c>
    </row>
    <row r="61" spans="1:60" outlineLevel="1" x14ac:dyDescent="0.2">
      <c r="A61" s="237">
        <v>20</v>
      </c>
      <c r="B61" s="238" t="s">
        <v>226</v>
      </c>
      <c r="C61" s="251" t="s">
        <v>227</v>
      </c>
      <c r="D61" s="239" t="s">
        <v>188</v>
      </c>
      <c r="E61" s="240">
        <v>30</v>
      </c>
      <c r="F61" s="241"/>
      <c r="G61" s="242">
        <f>ROUND(E61*F61,2)</f>
        <v>0</v>
      </c>
      <c r="H61" s="241"/>
      <c r="I61" s="242">
        <f>ROUND(E61*H61,2)</f>
        <v>0</v>
      </c>
      <c r="J61" s="241"/>
      <c r="K61" s="242">
        <f>ROUND(E61*J61,2)</f>
        <v>0</v>
      </c>
      <c r="L61" s="242">
        <v>21</v>
      </c>
      <c r="M61" s="242">
        <f>G61*(1+L61/100)</f>
        <v>0</v>
      </c>
      <c r="N61" s="242">
        <v>1.58E-3</v>
      </c>
      <c r="O61" s="242">
        <f>ROUND(E61*N61,2)</f>
        <v>0.05</v>
      </c>
      <c r="P61" s="242">
        <v>0</v>
      </c>
      <c r="Q61" s="242">
        <f>ROUND(E61*P61,2)</f>
        <v>0</v>
      </c>
      <c r="R61" s="242" t="s">
        <v>228</v>
      </c>
      <c r="S61" s="242" t="s">
        <v>154</v>
      </c>
      <c r="T61" s="243" t="s">
        <v>154</v>
      </c>
      <c r="U61" s="217">
        <v>0.21400000000000002</v>
      </c>
      <c r="V61" s="217">
        <f>ROUND(E61*U61,2)</f>
        <v>6.42</v>
      </c>
      <c r="W61" s="21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155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x14ac:dyDescent="0.2">
      <c r="A62" s="222" t="s">
        <v>148</v>
      </c>
      <c r="B62" s="223" t="s">
        <v>82</v>
      </c>
      <c r="C62" s="247" t="s">
        <v>83</v>
      </c>
      <c r="D62" s="224"/>
      <c r="E62" s="225"/>
      <c r="F62" s="226"/>
      <c r="G62" s="226">
        <f>SUMIF(AG63:AG63,"&lt;&gt;NOR",G63:G63)</f>
        <v>0</v>
      </c>
      <c r="H62" s="226"/>
      <c r="I62" s="226">
        <f>SUM(I63:I63)</f>
        <v>0</v>
      </c>
      <c r="J62" s="226"/>
      <c r="K62" s="226">
        <f>SUM(K63:K63)</f>
        <v>0</v>
      </c>
      <c r="L62" s="226"/>
      <c r="M62" s="226">
        <f>SUM(M63:M63)</f>
        <v>0</v>
      </c>
      <c r="N62" s="226"/>
      <c r="O62" s="226">
        <f>SUM(O63:O63)</f>
        <v>0</v>
      </c>
      <c r="P62" s="226"/>
      <c r="Q62" s="226">
        <f>SUM(Q63:Q63)</f>
        <v>0</v>
      </c>
      <c r="R62" s="226"/>
      <c r="S62" s="226"/>
      <c r="T62" s="227"/>
      <c r="U62" s="221"/>
      <c r="V62" s="221">
        <f>SUM(V63:V63)</f>
        <v>15.4</v>
      </c>
      <c r="W62" s="221"/>
      <c r="AG62" t="s">
        <v>149</v>
      </c>
    </row>
    <row r="63" spans="1:60" ht="56.25" outlineLevel="1" x14ac:dyDescent="0.2">
      <c r="A63" s="237">
        <v>21</v>
      </c>
      <c r="B63" s="238" t="s">
        <v>229</v>
      </c>
      <c r="C63" s="251" t="s">
        <v>230</v>
      </c>
      <c r="D63" s="239" t="s">
        <v>188</v>
      </c>
      <c r="E63" s="240">
        <v>50</v>
      </c>
      <c r="F63" s="241"/>
      <c r="G63" s="242">
        <f>ROUND(E63*F63,2)</f>
        <v>0</v>
      </c>
      <c r="H63" s="241"/>
      <c r="I63" s="242">
        <f>ROUND(E63*H63,2)</f>
        <v>0</v>
      </c>
      <c r="J63" s="241"/>
      <c r="K63" s="242">
        <f>ROUND(E63*J63,2)</f>
        <v>0</v>
      </c>
      <c r="L63" s="242">
        <v>21</v>
      </c>
      <c r="M63" s="242">
        <f>G63*(1+L63/100)</f>
        <v>0</v>
      </c>
      <c r="N63" s="242">
        <v>4.0000000000000003E-5</v>
      </c>
      <c r="O63" s="242">
        <f>ROUND(E63*N63,2)</f>
        <v>0</v>
      </c>
      <c r="P63" s="242">
        <v>0</v>
      </c>
      <c r="Q63" s="242">
        <f>ROUND(E63*P63,2)</f>
        <v>0</v>
      </c>
      <c r="R63" s="242" t="s">
        <v>177</v>
      </c>
      <c r="S63" s="242" t="s">
        <v>154</v>
      </c>
      <c r="T63" s="243" t="s">
        <v>154</v>
      </c>
      <c r="U63" s="217">
        <v>0.30800000000000005</v>
      </c>
      <c r="V63" s="217">
        <f>ROUND(E63*U63,2)</f>
        <v>15.4</v>
      </c>
      <c r="W63" s="21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155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x14ac:dyDescent="0.2">
      <c r="A64" s="222" t="s">
        <v>148</v>
      </c>
      <c r="B64" s="223" t="s">
        <v>84</v>
      </c>
      <c r="C64" s="247" t="s">
        <v>85</v>
      </c>
      <c r="D64" s="224"/>
      <c r="E64" s="225"/>
      <c r="F64" s="226"/>
      <c r="G64" s="226">
        <f>SUMIF(AG65:AG70,"&lt;&gt;NOR",G65:G70)</f>
        <v>0</v>
      </c>
      <c r="H64" s="226"/>
      <c r="I64" s="226">
        <f>SUM(I65:I70)</f>
        <v>0</v>
      </c>
      <c r="J64" s="226"/>
      <c r="K64" s="226">
        <f>SUM(K65:K70)</f>
        <v>0</v>
      </c>
      <c r="L64" s="226"/>
      <c r="M64" s="226">
        <f>SUM(M65:M70)</f>
        <v>0</v>
      </c>
      <c r="N64" s="226"/>
      <c r="O64" s="226">
        <f>SUM(O65:O70)</f>
        <v>0</v>
      </c>
      <c r="P64" s="226"/>
      <c r="Q64" s="226">
        <f>SUM(Q65:Q70)</f>
        <v>0.51</v>
      </c>
      <c r="R64" s="226"/>
      <c r="S64" s="226"/>
      <c r="T64" s="227"/>
      <c r="U64" s="221"/>
      <c r="V64" s="221">
        <f>SUM(V65:V70)</f>
        <v>6.8599999999999994</v>
      </c>
      <c r="W64" s="221"/>
      <c r="AG64" t="s">
        <v>149</v>
      </c>
    </row>
    <row r="65" spans="1:60" outlineLevel="1" x14ac:dyDescent="0.2">
      <c r="A65" s="228">
        <v>22</v>
      </c>
      <c r="B65" s="229" t="s">
        <v>231</v>
      </c>
      <c r="C65" s="248" t="s">
        <v>232</v>
      </c>
      <c r="D65" s="230" t="s">
        <v>152</v>
      </c>
      <c r="E65" s="231">
        <v>0.14400000000000002</v>
      </c>
      <c r="F65" s="232"/>
      <c r="G65" s="233">
        <f>ROUND(E65*F65,2)</f>
        <v>0</v>
      </c>
      <c r="H65" s="232"/>
      <c r="I65" s="233">
        <f>ROUND(E65*H65,2)</f>
        <v>0</v>
      </c>
      <c r="J65" s="232"/>
      <c r="K65" s="233">
        <f>ROUND(E65*J65,2)</f>
        <v>0</v>
      </c>
      <c r="L65" s="233">
        <v>21</v>
      </c>
      <c r="M65" s="233">
        <f>G65*(1+L65/100)</f>
        <v>0</v>
      </c>
      <c r="N65" s="233">
        <v>1.4700000000000002E-3</v>
      </c>
      <c r="O65" s="233">
        <f>ROUND(E65*N65,2)</f>
        <v>0</v>
      </c>
      <c r="P65" s="233">
        <v>2.4000000000000004</v>
      </c>
      <c r="Q65" s="233">
        <f>ROUND(E65*P65,2)</f>
        <v>0.35</v>
      </c>
      <c r="R65" s="233" t="s">
        <v>233</v>
      </c>
      <c r="S65" s="233" t="s">
        <v>154</v>
      </c>
      <c r="T65" s="234" t="s">
        <v>154</v>
      </c>
      <c r="U65" s="217">
        <v>8.5</v>
      </c>
      <c r="V65" s="217">
        <f>ROUND(E65*U65,2)</f>
        <v>1.22</v>
      </c>
      <c r="W65" s="21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155</v>
      </c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ht="22.5" outlineLevel="1" x14ac:dyDescent="0.2">
      <c r="A66" s="214"/>
      <c r="B66" s="215"/>
      <c r="C66" s="249" t="s">
        <v>234</v>
      </c>
      <c r="D66" s="235"/>
      <c r="E66" s="235"/>
      <c r="F66" s="235"/>
      <c r="G66" s="235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157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36" t="str">
        <f>C66</f>
        <v>nebo vybourání otvorů průřezové plochy přes 4 m2 ve zdivu železobetonovém, včetně pomocného lešení o výšce podlahy do 1900 mm a pro zatížení do 1,5 kPa  (150 kg/m2),</v>
      </c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14"/>
      <c r="B67" s="215"/>
      <c r="C67" s="250" t="s">
        <v>235</v>
      </c>
      <c r="D67" s="219"/>
      <c r="E67" s="220">
        <v>0.14400000000000002</v>
      </c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159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8">
        <v>23</v>
      </c>
      <c r="B68" s="229" t="s">
        <v>236</v>
      </c>
      <c r="C68" s="248" t="s">
        <v>237</v>
      </c>
      <c r="D68" s="230" t="s">
        <v>188</v>
      </c>
      <c r="E68" s="231">
        <v>2.4000000000000004</v>
      </c>
      <c r="F68" s="232"/>
      <c r="G68" s="233">
        <f>ROUND(E68*F68,2)</f>
        <v>0</v>
      </c>
      <c r="H68" s="232"/>
      <c r="I68" s="233">
        <f>ROUND(E68*H68,2)</f>
        <v>0</v>
      </c>
      <c r="J68" s="232"/>
      <c r="K68" s="233">
        <f>ROUND(E68*J68,2)</f>
        <v>0</v>
      </c>
      <c r="L68" s="233">
        <v>21</v>
      </c>
      <c r="M68" s="233">
        <f>G68*(1+L68/100)</f>
        <v>0</v>
      </c>
      <c r="N68" s="233">
        <v>0</v>
      </c>
      <c r="O68" s="233">
        <f>ROUND(E68*N68,2)</f>
        <v>0</v>
      </c>
      <c r="P68" s="233">
        <v>6.6000000000000003E-2</v>
      </c>
      <c r="Q68" s="233">
        <f>ROUND(E68*P68,2)</f>
        <v>0.16</v>
      </c>
      <c r="R68" s="233" t="s">
        <v>233</v>
      </c>
      <c r="S68" s="233" t="s">
        <v>154</v>
      </c>
      <c r="T68" s="234" t="s">
        <v>154</v>
      </c>
      <c r="U68" s="217">
        <v>2.3520000000000003</v>
      </c>
      <c r="V68" s="217">
        <f>ROUND(E68*U68,2)</f>
        <v>5.64</v>
      </c>
      <c r="W68" s="21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155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14"/>
      <c r="B69" s="215"/>
      <c r="C69" s="249" t="s">
        <v>238</v>
      </c>
      <c r="D69" s="235"/>
      <c r="E69" s="235"/>
      <c r="F69" s="235"/>
      <c r="G69" s="235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157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14"/>
      <c r="B70" s="215"/>
      <c r="C70" s="250" t="s">
        <v>221</v>
      </c>
      <c r="D70" s="219"/>
      <c r="E70" s="220">
        <v>2.4000000000000004</v>
      </c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159</v>
      </c>
      <c r="AH70" s="207">
        <v>0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x14ac:dyDescent="0.2">
      <c r="A71" s="222" t="s">
        <v>148</v>
      </c>
      <c r="B71" s="223" t="s">
        <v>86</v>
      </c>
      <c r="C71" s="247" t="s">
        <v>87</v>
      </c>
      <c r="D71" s="224"/>
      <c r="E71" s="225"/>
      <c r="F71" s="226"/>
      <c r="G71" s="226">
        <f>SUMIF(AG72:AG77,"&lt;&gt;NOR",G72:G77)</f>
        <v>0</v>
      </c>
      <c r="H71" s="226"/>
      <c r="I71" s="226">
        <f>SUM(I72:I77)</f>
        <v>0</v>
      </c>
      <c r="J71" s="226"/>
      <c r="K71" s="226">
        <f>SUM(K72:K77)</f>
        <v>0</v>
      </c>
      <c r="L71" s="226"/>
      <c r="M71" s="226">
        <f>SUM(M72:M77)</f>
        <v>0</v>
      </c>
      <c r="N71" s="226"/>
      <c r="O71" s="226">
        <f>SUM(O72:O77)</f>
        <v>0</v>
      </c>
      <c r="P71" s="226"/>
      <c r="Q71" s="226">
        <f>SUM(Q72:Q77)</f>
        <v>0.21000000000000002</v>
      </c>
      <c r="R71" s="226"/>
      <c r="S71" s="226"/>
      <c r="T71" s="227"/>
      <c r="U71" s="221"/>
      <c r="V71" s="221">
        <f>SUM(V72:V77)</f>
        <v>1.02</v>
      </c>
      <c r="W71" s="221"/>
      <c r="AG71" t="s">
        <v>149</v>
      </c>
    </row>
    <row r="72" spans="1:60" ht="33.75" outlineLevel="1" x14ac:dyDescent="0.2">
      <c r="A72" s="228">
        <v>24</v>
      </c>
      <c r="B72" s="229" t="s">
        <v>239</v>
      </c>
      <c r="C72" s="248" t="s">
        <v>240</v>
      </c>
      <c r="D72" s="230" t="s">
        <v>176</v>
      </c>
      <c r="E72" s="231">
        <v>1</v>
      </c>
      <c r="F72" s="232"/>
      <c r="G72" s="233">
        <f>ROUND(E72*F72,2)</f>
        <v>0</v>
      </c>
      <c r="H72" s="232"/>
      <c r="I72" s="233">
        <f>ROUND(E72*H72,2)</f>
        <v>0</v>
      </c>
      <c r="J72" s="232"/>
      <c r="K72" s="233">
        <f>ROUND(E72*J72,2)</f>
        <v>0</v>
      </c>
      <c r="L72" s="233">
        <v>21</v>
      </c>
      <c r="M72" s="233">
        <f>G72*(1+L72/100)</f>
        <v>0</v>
      </c>
      <c r="N72" s="233">
        <v>3.4000000000000002E-4</v>
      </c>
      <c r="O72" s="233">
        <f>ROUND(E72*N72,2)</f>
        <v>0</v>
      </c>
      <c r="P72" s="233">
        <v>6.9000000000000006E-2</v>
      </c>
      <c r="Q72" s="233">
        <f>ROUND(E72*P72,2)</f>
        <v>7.0000000000000007E-2</v>
      </c>
      <c r="R72" s="233" t="s">
        <v>233</v>
      </c>
      <c r="S72" s="233" t="s">
        <v>154</v>
      </c>
      <c r="T72" s="234" t="s">
        <v>154</v>
      </c>
      <c r="U72" s="217">
        <v>0.21300000000000002</v>
      </c>
      <c r="V72" s="217">
        <f>ROUND(E72*U72,2)</f>
        <v>0.21</v>
      </c>
      <c r="W72" s="21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155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14"/>
      <c r="B73" s="215"/>
      <c r="C73" s="249" t="s">
        <v>241</v>
      </c>
      <c r="D73" s="235"/>
      <c r="E73" s="235"/>
      <c r="F73" s="235"/>
      <c r="G73" s="235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157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14"/>
      <c r="B74" s="215"/>
      <c r="C74" s="252" t="s">
        <v>242</v>
      </c>
      <c r="D74" s="244"/>
      <c r="E74" s="244"/>
      <c r="F74" s="244"/>
      <c r="G74" s="244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243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ht="33.75" outlineLevel="1" x14ac:dyDescent="0.2">
      <c r="A75" s="228">
        <v>25</v>
      </c>
      <c r="B75" s="229" t="s">
        <v>244</v>
      </c>
      <c r="C75" s="248" t="s">
        <v>245</v>
      </c>
      <c r="D75" s="230" t="s">
        <v>176</v>
      </c>
      <c r="E75" s="231">
        <v>1</v>
      </c>
      <c r="F75" s="232"/>
      <c r="G75" s="233">
        <f>ROUND(E75*F75,2)</f>
        <v>0</v>
      </c>
      <c r="H75" s="232"/>
      <c r="I75" s="233">
        <f>ROUND(E75*H75,2)</f>
        <v>0</v>
      </c>
      <c r="J75" s="232"/>
      <c r="K75" s="233">
        <f>ROUND(E75*J75,2)</f>
        <v>0</v>
      </c>
      <c r="L75" s="233">
        <v>21</v>
      </c>
      <c r="M75" s="233">
        <f>G75*(1+L75/100)</f>
        <v>0</v>
      </c>
      <c r="N75" s="233">
        <v>3.4000000000000002E-4</v>
      </c>
      <c r="O75" s="233">
        <f>ROUND(E75*N75,2)</f>
        <v>0</v>
      </c>
      <c r="P75" s="233">
        <v>0.13800000000000001</v>
      </c>
      <c r="Q75" s="233">
        <f>ROUND(E75*P75,2)</f>
        <v>0.14000000000000001</v>
      </c>
      <c r="R75" s="233" t="s">
        <v>233</v>
      </c>
      <c r="S75" s="233" t="s">
        <v>154</v>
      </c>
      <c r="T75" s="234" t="s">
        <v>154</v>
      </c>
      <c r="U75" s="217">
        <v>0.81300000000000006</v>
      </c>
      <c r="V75" s="217">
        <f>ROUND(E75*U75,2)</f>
        <v>0.81</v>
      </c>
      <c r="W75" s="21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155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14"/>
      <c r="B76" s="215"/>
      <c r="C76" s="249" t="s">
        <v>241</v>
      </c>
      <c r="D76" s="235"/>
      <c r="E76" s="235"/>
      <c r="F76" s="235"/>
      <c r="G76" s="235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157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14"/>
      <c r="B77" s="215"/>
      <c r="C77" s="252" t="s">
        <v>242</v>
      </c>
      <c r="D77" s="244"/>
      <c r="E77" s="244"/>
      <c r="F77" s="244"/>
      <c r="G77" s="244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243</v>
      </c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x14ac:dyDescent="0.2">
      <c r="A78" s="222" t="s">
        <v>148</v>
      </c>
      <c r="B78" s="223" t="s">
        <v>88</v>
      </c>
      <c r="C78" s="247" t="s">
        <v>89</v>
      </c>
      <c r="D78" s="224"/>
      <c r="E78" s="225"/>
      <c r="F78" s="226"/>
      <c r="G78" s="226">
        <f>SUMIF(AG79:AG80,"&lt;&gt;NOR",G79:G80)</f>
        <v>0</v>
      </c>
      <c r="H78" s="226"/>
      <c r="I78" s="226">
        <f>SUM(I79:I80)</f>
        <v>0</v>
      </c>
      <c r="J78" s="226"/>
      <c r="K78" s="226">
        <f>SUM(K79:K80)</f>
        <v>0</v>
      </c>
      <c r="L78" s="226"/>
      <c r="M78" s="226">
        <f>SUM(M79:M80)</f>
        <v>0</v>
      </c>
      <c r="N78" s="226"/>
      <c r="O78" s="226">
        <f>SUM(O79:O80)</f>
        <v>0</v>
      </c>
      <c r="P78" s="226"/>
      <c r="Q78" s="226">
        <f>SUM(Q79:Q80)</f>
        <v>0</v>
      </c>
      <c r="R78" s="226"/>
      <c r="S78" s="226"/>
      <c r="T78" s="227"/>
      <c r="U78" s="221"/>
      <c r="V78" s="221">
        <f>SUM(V79:V80)</f>
        <v>1.56</v>
      </c>
      <c r="W78" s="221"/>
      <c r="AG78" t="s">
        <v>149</v>
      </c>
    </row>
    <row r="79" spans="1:60" ht="33.75" outlineLevel="1" x14ac:dyDescent="0.2">
      <c r="A79" s="228">
        <v>26</v>
      </c>
      <c r="B79" s="229" t="s">
        <v>246</v>
      </c>
      <c r="C79" s="248" t="s">
        <v>247</v>
      </c>
      <c r="D79" s="230" t="s">
        <v>162</v>
      </c>
      <c r="E79" s="231">
        <v>0.74395</v>
      </c>
      <c r="F79" s="232"/>
      <c r="G79" s="233">
        <f>ROUND(E79*F79,2)</f>
        <v>0</v>
      </c>
      <c r="H79" s="232"/>
      <c r="I79" s="233">
        <f>ROUND(E79*H79,2)</f>
        <v>0</v>
      </c>
      <c r="J79" s="232"/>
      <c r="K79" s="233">
        <f>ROUND(E79*J79,2)</f>
        <v>0</v>
      </c>
      <c r="L79" s="233">
        <v>21</v>
      </c>
      <c r="M79" s="233">
        <f>G79*(1+L79/100)</f>
        <v>0</v>
      </c>
      <c r="N79" s="233">
        <v>0</v>
      </c>
      <c r="O79" s="233">
        <f>ROUND(E79*N79,2)</f>
        <v>0</v>
      </c>
      <c r="P79" s="233">
        <v>0</v>
      </c>
      <c r="Q79" s="233">
        <f>ROUND(E79*P79,2)</f>
        <v>0</v>
      </c>
      <c r="R79" s="233" t="s">
        <v>172</v>
      </c>
      <c r="S79" s="233" t="s">
        <v>154</v>
      </c>
      <c r="T79" s="234" t="s">
        <v>154</v>
      </c>
      <c r="U79" s="217">
        <v>2.1</v>
      </c>
      <c r="V79" s="217">
        <f>ROUND(E79*U79,2)</f>
        <v>1.56</v>
      </c>
      <c r="W79" s="21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248</v>
      </c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14"/>
      <c r="B80" s="215"/>
      <c r="C80" s="249" t="s">
        <v>249</v>
      </c>
      <c r="D80" s="235"/>
      <c r="E80" s="235"/>
      <c r="F80" s="235"/>
      <c r="G80" s="235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157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x14ac:dyDescent="0.2">
      <c r="A81" s="222" t="s">
        <v>148</v>
      </c>
      <c r="B81" s="223" t="s">
        <v>112</v>
      </c>
      <c r="C81" s="247" t="s">
        <v>113</v>
      </c>
      <c r="D81" s="224"/>
      <c r="E81" s="225"/>
      <c r="F81" s="226"/>
      <c r="G81" s="226">
        <f>SUMIF(AG82:AG87,"&lt;&gt;NOR",G82:G87)</f>
        <v>0</v>
      </c>
      <c r="H81" s="226"/>
      <c r="I81" s="226">
        <f>SUM(I82:I87)</f>
        <v>0</v>
      </c>
      <c r="J81" s="226"/>
      <c r="K81" s="226">
        <f>SUM(K82:K87)</f>
        <v>0</v>
      </c>
      <c r="L81" s="226"/>
      <c r="M81" s="226">
        <f>SUM(M82:M87)</f>
        <v>0</v>
      </c>
      <c r="N81" s="226"/>
      <c r="O81" s="226">
        <f>SUM(O82:O87)</f>
        <v>0.02</v>
      </c>
      <c r="P81" s="226"/>
      <c r="Q81" s="226">
        <f>SUM(Q82:Q87)</f>
        <v>0</v>
      </c>
      <c r="R81" s="226"/>
      <c r="S81" s="226"/>
      <c r="T81" s="227"/>
      <c r="U81" s="221"/>
      <c r="V81" s="221">
        <f>SUM(V82:V87)</f>
        <v>7.02</v>
      </c>
      <c r="W81" s="221"/>
      <c r="AG81" t="s">
        <v>149</v>
      </c>
    </row>
    <row r="82" spans="1:60" outlineLevel="1" x14ac:dyDescent="0.2">
      <c r="A82" s="228">
        <v>27</v>
      </c>
      <c r="B82" s="229" t="s">
        <v>250</v>
      </c>
      <c r="C82" s="248" t="s">
        <v>251</v>
      </c>
      <c r="D82" s="230" t="s">
        <v>252</v>
      </c>
      <c r="E82" s="231">
        <v>16.335000000000001</v>
      </c>
      <c r="F82" s="232"/>
      <c r="G82" s="233">
        <f>ROUND(E82*F82,2)</f>
        <v>0</v>
      </c>
      <c r="H82" s="232"/>
      <c r="I82" s="233">
        <f>ROUND(E82*H82,2)</f>
        <v>0</v>
      </c>
      <c r="J82" s="232"/>
      <c r="K82" s="233">
        <f>ROUND(E82*J82,2)</f>
        <v>0</v>
      </c>
      <c r="L82" s="233">
        <v>21</v>
      </c>
      <c r="M82" s="233">
        <f>G82*(1+L82/100)</f>
        <v>0</v>
      </c>
      <c r="N82" s="233">
        <v>6.0000000000000002E-5</v>
      </c>
      <c r="O82" s="233">
        <f>ROUND(E82*N82,2)</f>
        <v>0</v>
      </c>
      <c r="P82" s="233">
        <v>0</v>
      </c>
      <c r="Q82" s="233">
        <f>ROUND(E82*P82,2)</f>
        <v>0</v>
      </c>
      <c r="R82" s="233" t="s">
        <v>253</v>
      </c>
      <c r="S82" s="233" t="s">
        <v>154</v>
      </c>
      <c r="T82" s="234" t="s">
        <v>154</v>
      </c>
      <c r="U82" s="217">
        <v>0.42600000000000005</v>
      </c>
      <c r="V82" s="217">
        <f>ROUND(E82*U82,2)</f>
        <v>6.96</v>
      </c>
      <c r="W82" s="21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155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14"/>
      <c r="B83" s="215"/>
      <c r="C83" s="250" t="s">
        <v>254</v>
      </c>
      <c r="D83" s="219"/>
      <c r="E83" s="220">
        <v>16.335000000000001</v>
      </c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159</v>
      </c>
      <c r="AH83" s="207">
        <v>0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ht="22.5" outlineLevel="1" x14ac:dyDescent="0.2">
      <c r="A84" s="228">
        <v>28</v>
      </c>
      <c r="B84" s="229" t="s">
        <v>255</v>
      </c>
      <c r="C84" s="248" t="s">
        <v>256</v>
      </c>
      <c r="D84" s="230" t="s">
        <v>162</v>
      </c>
      <c r="E84" s="231">
        <v>1.7640000000000003E-2</v>
      </c>
      <c r="F84" s="232"/>
      <c r="G84" s="233">
        <f>ROUND(E84*F84,2)</f>
        <v>0</v>
      </c>
      <c r="H84" s="232"/>
      <c r="I84" s="233">
        <f>ROUND(E84*H84,2)</f>
        <v>0</v>
      </c>
      <c r="J84" s="232"/>
      <c r="K84" s="233">
        <f>ROUND(E84*J84,2)</f>
        <v>0</v>
      </c>
      <c r="L84" s="233">
        <v>21</v>
      </c>
      <c r="M84" s="233">
        <f>G84*(1+L84/100)</f>
        <v>0</v>
      </c>
      <c r="N84" s="233">
        <v>1</v>
      </c>
      <c r="O84" s="233">
        <f>ROUND(E84*N84,2)</f>
        <v>0.02</v>
      </c>
      <c r="P84" s="233">
        <v>0</v>
      </c>
      <c r="Q84" s="233">
        <f>ROUND(E84*P84,2)</f>
        <v>0</v>
      </c>
      <c r="R84" s="233" t="s">
        <v>257</v>
      </c>
      <c r="S84" s="233" t="s">
        <v>154</v>
      </c>
      <c r="T84" s="234" t="s">
        <v>154</v>
      </c>
      <c r="U84" s="217">
        <v>0</v>
      </c>
      <c r="V84" s="217">
        <f>ROUND(E84*U84,2)</f>
        <v>0</v>
      </c>
      <c r="W84" s="21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258</v>
      </c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14"/>
      <c r="B85" s="215"/>
      <c r="C85" s="250" t="s">
        <v>259</v>
      </c>
      <c r="D85" s="219"/>
      <c r="E85" s="220">
        <v>1.7640000000000003E-2</v>
      </c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159</v>
      </c>
      <c r="AH85" s="207">
        <v>0</v>
      </c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28">
        <v>29</v>
      </c>
      <c r="B86" s="229" t="s">
        <v>260</v>
      </c>
      <c r="C86" s="248" t="s">
        <v>261</v>
      </c>
      <c r="D86" s="230" t="s">
        <v>162</v>
      </c>
      <c r="E86" s="231">
        <v>1.8620000000000001E-2</v>
      </c>
      <c r="F86" s="232"/>
      <c r="G86" s="233">
        <f>ROUND(E86*F86,2)</f>
        <v>0</v>
      </c>
      <c r="H86" s="232"/>
      <c r="I86" s="233">
        <f>ROUND(E86*H86,2)</f>
        <v>0</v>
      </c>
      <c r="J86" s="232"/>
      <c r="K86" s="233">
        <f>ROUND(E86*J86,2)</f>
        <v>0</v>
      </c>
      <c r="L86" s="233">
        <v>21</v>
      </c>
      <c r="M86" s="233">
        <f>G86*(1+L86/100)</f>
        <v>0</v>
      </c>
      <c r="N86" s="233">
        <v>0</v>
      </c>
      <c r="O86" s="233">
        <f>ROUND(E86*N86,2)</f>
        <v>0</v>
      </c>
      <c r="P86" s="233">
        <v>0</v>
      </c>
      <c r="Q86" s="233">
        <f>ROUND(E86*P86,2)</f>
        <v>0</v>
      </c>
      <c r="R86" s="233" t="s">
        <v>253</v>
      </c>
      <c r="S86" s="233" t="s">
        <v>154</v>
      </c>
      <c r="T86" s="234" t="s">
        <v>154</v>
      </c>
      <c r="U86" s="217">
        <v>3.3270000000000004</v>
      </c>
      <c r="V86" s="217">
        <f>ROUND(E86*U86,2)</f>
        <v>0.06</v>
      </c>
      <c r="W86" s="21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248</v>
      </c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">
      <c r="A87" s="214"/>
      <c r="B87" s="215"/>
      <c r="C87" s="249" t="s">
        <v>262</v>
      </c>
      <c r="D87" s="235"/>
      <c r="E87" s="235"/>
      <c r="F87" s="235"/>
      <c r="G87" s="235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157</v>
      </c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x14ac:dyDescent="0.2">
      <c r="A88" s="222" t="s">
        <v>148</v>
      </c>
      <c r="B88" s="223" t="s">
        <v>114</v>
      </c>
      <c r="C88" s="247" t="s">
        <v>115</v>
      </c>
      <c r="D88" s="224"/>
      <c r="E88" s="225"/>
      <c r="F88" s="226"/>
      <c r="G88" s="226">
        <f>SUMIF(AG89:AG91,"&lt;&gt;NOR",G89:G91)</f>
        <v>0</v>
      </c>
      <c r="H88" s="226"/>
      <c r="I88" s="226">
        <f>SUM(I89:I91)</f>
        <v>0</v>
      </c>
      <c r="J88" s="226"/>
      <c r="K88" s="226">
        <f>SUM(K89:K91)</f>
        <v>0</v>
      </c>
      <c r="L88" s="226"/>
      <c r="M88" s="226">
        <f>SUM(M89:M91)</f>
        <v>0</v>
      </c>
      <c r="N88" s="226"/>
      <c r="O88" s="226">
        <f>SUM(O89:O91)</f>
        <v>0</v>
      </c>
      <c r="P88" s="226"/>
      <c r="Q88" s="226">
        <f>SUM(Q89:Q91)</f>
        <v>0</v>
      </c>
      <c r="R88" s="226"/>
      <c r="S88" s="226"/>
      <c r="T88" s="227"/>
      <c r="U88" s="221"/>
      <c r="V88" s="221">
        <f>SUM(V89:V91)</f>
        <v>1.1200000000000001</v>
      </c>
      <c r="W88" s="221"/>
      <c r="AG88" t="s">
        <v>149</v>
      </c>
    </row>
    <row r="89" spans="1:60" ht="22.5" outlineLevel="1" x14ac:dyDescent="0.2">
      <c r="A89" s="228">
        <v>30</v>
      </c>
      <c r="B89" s="229" t="s">
        <v>263</v>
      </c>
      <c r="C89" s="248" t="s">
        <v>264</v>
      </c>
      <c r="D89" s="230" t="s">
        <v>188</v>
      </c>
      <c r="E89" s="231">
        <v>4.7050000000000001</v>
      </c>
      <c r="F89" s="232"/>
      <c r="G89" s="233">
        <f>ROUND(E89*F89,2)</f>
        <v>0</v>
      </c>
      <c r="H89" s="232"/>
      <c r="I89" s="233">
        <f>ROUND(E89*H89,2)</f>
        <v>0</v>
      </c>
      <c r="J89" s="232"/>
      <c r="K89" s="233">
        <f>ROUND(E89*J89,2)</f>
        <v>0</v>
      </c>
      <c r="L89" s="233">
        <v>21</v>
      </c>
      <c r="M89" s="233">
        <f>G89*(1+L89/100)</f>
        <v>0</v>
      </c>
      <c r="N89" s="233">
        <v>2.5000000000000001E-4</v>
      </c>
      <c r="O89" s="233">
        <f>ROUND(E89*N89,2)</f>
        <v>0</v>
      </c>
      <c r="P89" s="233">
        <v>0</v>
      </c>
      <c r="Q89" s="233">
        <f>ROUND(E89*P89,2)</f>
        <v>0</v>
      </c>
      <c r="R89" s="233" t="s">
        <v>265</v>
      </c>
      <c r="S89" s="233" t="s">
        <v>266</v>
      </c>
      <c r="T89" s="234" t="s">
        <v>266</v>
      </c>
      <c r="U89" s="217">
        <v>0.23700000000000002</v>
      </c>
      <c r="V89" s="217">
        <f>ROUND(E89*U89,2)</f>
        <v>1.1200000000000001</v>
      </c>
      <c r="W89" s="21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155</v>
      </c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14"/>
      <c r="B90" s="215"/>
      <c r="C90" s="250" t="s">
        <v>267</v>
      </c>
      <c r="D90" s="219"/>
      <c r="E90" s="220">
        <v>1.9850000000000001</v>
      </c>
      <c r="F90" s="217"/>
      <c r="G90" s="217"/>
      <c r="H90" s="217"/>
      <c r="I90" s="217"/>
      <c r="J90" s="217"/>
      <c r="K90" s="217"/>
      <c r="L90" s="217"/>
      <c r="M90" s="217"/>
      <c r="N90" s="217"/>
      <c r="O90" s="217"/>
      <c r="P90" s="217"/>
      <c r="Q90" s="217"/>
      <c r="R90" s="217"/>
      <c r="S90" s="217"/>
      <c r="T90" s="217"/>
      <c r="U90" s="217"/>
      <c r="V90" s="217"/>
      <c r="W90" s="21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159</v>
      </c>
      <c r="AH90" s="207">
        <v>0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14"/>
      <c r="B91" s="215"/>
      <c r="C91" s="250" t="s">
        <v>268</v>
      </c>
      <c r="D91" s="219"/>
      <c r="E91" s="220">
        <v>2.72</v>
      </c>
      <c r="F91" s="217"/>
      <c r="G91" s="217"/>
      <c r="H91" s="217"/>
      <c r="I91" s="217"/>
      <c r="J91" s="217"/>
      <c r="K91" s="217"/>
      <c r="L91" s="217"/>
      <c r="M91" s="217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159</v>
      </c>
      <c r="AH91" s="207">
        <v>0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x14ac:dyDescent="0.2">
      <c r="A92" s="222" t="s">
        <v>148</v>
      </c>
      <c r="B92" s="223" t="s">
        <v>116</v>
      </c>
      <c r="C92" s="247" t="s">
        <v>117</v>
      </c>
      <c r="D92" s="224"/>
      <c r="E92" s="225"/>
      <c r="F92" s="226"/>
      <c r="G92" s="226">
        <f>SUMIF(AG93:AG94,"&lt;&gt;NOR",G93:G94)</f>
        <v>0</v>
      </c>
      <c r="H92" s="226"/>
      <c r="I92" s="226">
        <f>SUM(I93:I94)</f>
        <v>0</v>
      </c>
      <c r="J92" s="226"/>
      <c r="K92" s="226">
        <f>SUM(K93:K94)</f>
        <v>0</v>
      </c>
      <c r="L92" s="226"/>
      <c r="M92" s="226">
        <f>SUM(M93:M94)</f>
        <v>0</v>
      </c>
      <c r="N92" s="226"/>
      <c r="O92" s="226">
        <f>SUM(O93:O94)</f>
        <v>0</v>
      </c>
      <c r="P92" s="226"/>
      <c r="Q92" s="226">
        <f>SUM(Q93:Q94)</f>
        <v>0</v>
      </c>
      <c r="R92" s="226"/>
      <c r="S92" s="226"/>
      <c r="T92" s="227"/>
      <c r="U92" s="221"/>
      <c r="V92" s="221">
        <f>SUM(V93:V94)</f>
        <v>0.38</v>
      </c>
      <c r="W92" s="221"/>
      <c r="AG92" t="s">
        <v>149</v>
      </c>
    </row>
    <row r="93" spans="1:60" outlineLevel="1" x14ac:dyDescent="0.2">
      <c r="A93" s="228">
        <v>31</v>
      </c>
      <c r="B93" s="229" t="s">
        <v>269</v>
      </c>
      <c r="C93" s="248" t="s">
        <v>270</v>
      </c>
      <c r="D93" s="230" t="s">
        <v>188</v>
      </c>
      <c r="E93" s="231">
        <v>0.88</v>
      </c>
      <c r="F93" s="232"/>
      <c r="G93" s="233">
        <f>ROUND(E93*F93,2)</f>
        <v>0</v>
      </c>
      <c r="H93" s="232"/>
      <c r="I93" s="233">
        <f>ROUND(E93*H93,2)</f>
        <v>0</v>
      </c>
      <c r="J93" s="232"/>
      <c r="K93" s="233">
        <f>ROUND(E93*J93,2)</f>
        <v>0</v>
      </c>
      <c r="L93" s="233">
        <v>21</v>
      </c>
      <c r="M93" s="233">
        <f>G93*(1+L93/100)</f>
        <v>0</v>
      </c>
      <c r="N93" s="233">
        <v>3.2000000000000003E-4</v>
      </c>
      <c r="O93" s="233">
        <f>ROUND(E93*N93,2)</f>
        <v>0</v>
      </c>
      <c r="P93" s="233">
        <v>0</v>
      </c>
      <c r="Q93" s="233">
        <f>ROUND(E93*P93,2)</f>
        <v>0</v>
      </c>
      <c r="R93" s="233" t="s">
        <v>271</v>
      </c>
      <c r="S93" s="233" t="s">
        <v>154</v>
      </c>
      <c r="T93" s="234" t="s">
        <v>154</v>
      </c>
      <c r="U93" s="217">
        <v>0.43675000000000003</v>
      </c>
      <c r="V93" s="217">
        <f>ROUND(E93*U93,2)</f>
        <v>0.38</v>
      </c>
      <c r="W93" s="217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272</v>
      </c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14"/>
      <c r="B94" s="215"/>
      <c r="C94" s="250" t="s">
        <v>273</v>
      </c>
      <c r="D94" s="219"/>
      <c r="E94" s="220">
        <v>0.88</v>
      </c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159</v>
      </c>
      <c r="AH94" s="207">
        <v>0</v>
      </c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x14ac:dyDescent="0.2">
      <c r="A95" s="222" t="s">
        <v>148</v>
      </c>
      <c r="B95" s="223" t="s">
        <v>118</v>
      </c>
      <c r="C95" s="247" t="s">
        <v>119</v>
      </c>
      <c r="D95" s="224"/>
      <c r="E95" s="225"/>
      <c r="F95" s="226"/>
      <c r="G95" s="226">
        <f>SUMIF(AG96:AG109,"&lt;&gt;NOR",G96:G109)</f>
        <v>0</v>
      </c>
      <c r="H95" s="226"/>
      <c r="I95" s="226">
        <f>SUM(I96:I109)</f>
        <v>0</v>
      </c>
      <c r="J95" s="226"/>
      <c r="K95" s="226">
        <f>SUM(K96:K109)</f>
        <v>0</v>
      </c>
      <c r="L95" s="226"/>
      <c r="M95" s="226">
        <f>SUM(M96:M109)</f>
        <v>0</v>
      </c>
      <c r="N95" s="226"/>
      <c r="O95" s="226">
        <f>SUM(O96:O109)</f>
        <v>0</v>
      </c>
      <c r="P95" s="226"/>
      <c r="Q95" s="226">
        <f>SUM(Q96:Q109)</f>
        <v>0</v>
      </c>
      <c r="R95" s="226"/>
      <c r="S95" s="226"/>
      <c r="T95" s="227"/>
      <c r="U95" s="221"/>
      <c r="V95" s="221">
        <f>SUM(V96:V109)</f>
        <v>2.9899999999999998</v>
      </c>
      <c r="W95" s="221"/>
      <c r="AG95" t="s">
        <v>149</v>
      </c>
    </row>
    <row r="96" spans="1:60" ht="22.5" outlineLevel="1" x14ac:dyDescent="0.2">
      <c r="A96" s="228">
        <v>32</v>
      </c>
      <c r="B96" s="229" t="s">
        <v>274</v>
      </c>
      <c r="C96" s="248" t="s">
        <v>275</v>
      </c>
      <c r="D96" s="230" t="s">
        <v>162</v>
      </c>
      <c r="E96" s="231">
        <v>0.71100000000000008</v>
      </c>
      <c r="F96" s="232"/>
      <c r="G96" s="233">
        <f>ROUND(E96*F96,2)</f>
        <v>0</v>
      </c>
      <c r="H96" s="232"/>
      <c r="I96" s="233">
        <f>ROUND(E96*H96,2)</f>
        <v>0</v>
      </c>
      <c r="J96" s="232"/>
      <c r="K96" s="233">
        <f>ROUND(E96*J96,2)</f>
        <v>0</v>
      </c>
      <c r="L96" s="233">
        <v>21</v>
      </c>
      <c r="M96" s="233">
        <f>G96*(1+L96/100)</f>
        <v>0</v>
      </c>
      <c r="N96" s="233">
        <v>0</v>
      </c>
      <c r="O96" s="233">
        <f>ROUND(E96*N96,2)</f>
        <v>0</v>
      </c>
      <c r="P96" s="233">
        <v>0</v>
      </c>
      <c r="Q96" s="233">
        <f>ROUND(E96*P96,2)</f>
        <v>0</v>
      </c>
      <c r="R96" s="233" t="s">
        <v>276</v>
      </c>
      <c r="S96" s="233" t="s">
        <v>154</v>
      </c>
      <c r="T96" s="234" t="s">
        <v>154</v>
      </c>
      <c r="U96" s="217">
        <v>0.27700000000000002</v>
      </c>
      <c r="V96" s="217">
        <f>ROUND(E96*U96,2)</f>
        <v>0.2</v>
      </c>
      <c r="W96" s="217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277</v>
      </c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14"/>
      <c r="B97" s="215"/>
      <c r="C97" s="249" t="s">
        <v>278</v>
      </c>
      <c r="D97" s="235"/>
      <c r="E97" s="235"/>
      <c r="F97" s="235"/>
      <c r="G97" s="235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157</v>
      </c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14"/>
      <c r="B98" s="215"/>
      <c r="C98" s="252" t="s">
        <v>279</v>
      </c>
      <c r="D98" s="244"/>
      <c r="E98" s="244"/>
      <c r="F98" s="244"/>
      <c r="G98" s="244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243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">
      <c r="A99" s="214"/>
      <c r="B99" s="215"/>
      <c r="C99" s="252" t="s">
        <v>280</v>
      </c>
      <c r="D99" s="244"/>
      <c r="E99" s="244"/>
      <c r="F99" s="244"/>
      <c r="G99" s="244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243</v>
      </c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ht="22.5" outlineLevel="1" x14ac:dyDescent="0.2">
      <c r="A100" s="214"/>
      <c r="B100" s="215"/>
      <c r="C100" s="252" t="s">
        <v>281</v>
      </c>
      <c r="D100" s="244"/>
      <c r="E100" s="244"/>
      <c r="F100" s="244"/>
      <c r="G100" s="244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243</v>
      </c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36" t="str">
        <f>C100</f>
        <v>- při vodorovné dopravě po vodě : vyložení na hromady na suchu nebo na přeložení na dopravní prostředek na suchu do 15 m vodorovně a současně do 4 m svisle,</v>
      </c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">
      <c r="A101" s="214"/>
      <c r="B101" s="215"/>
      <c r="C101" s="252" t="s">
        <v>282</v>
      </c>
      <c r="D101" s="244"/>
      <c r="E101" s="244"/>
      <c r="F101" s="244"/>
      <c r="G101" s="244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243</v>
      </c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ht="22.5" outlineLevel="1" x14ac:dyDescent="0.2">
      <c r="A102" s="237">
        <v>33</v>
      </c>
      <c r="B102" s="238" t="s">
        <v>283</v>
      </c>
      <c r="C102" s="251" t="s">
        <v>284</v>
      </c>
      <c r="D102" s="239" t="s">
        <v>162</v>
      </c>
      <c r="E102" s="240">
        <v>0.71100000000000008</v>
      </c>
      <c r="F102" s="241"/>
      <c r="G102" s="242">
        <f>ROUND(E102*F102,2)</f>
        <v>0</v>
      </c>
      <c r="H102" s="241"/>
      <c r="I102" s="242">
        <f>ROUND(E102*H102,2)</f>
        <v>0</v>
      </c>
      <c r="J102" s="241"/>
      <c r="K102" s="242">
        <f>ROUND(E102*J102,2)</f>
        <v>0</v>
      </c>
      <c r="L102" s="242">
        <v>21</v>
      </c>
      <c r="M102" s="242">
        <f>G102*(1+L102/100)</f>
        <v>0</v>
      </c>
      <c r="N102" s="242">
        <v>0</v>
      </c>
      <c r="O102" s="242">
        <f>ROUND(E102*N102,2)</f>
        <v>0</v>
      </c>
      <c r="P102" s="242">
        <v>0</v>
      </c>
      <c r="Q102" s="242">
        <f>ROUND(E102*P102,2)</f>
        <v>0</v>
      </c>
      <c r="R102" s="242" t="s">
        <v>233</v>
      </c>
      <c r="S102" s="242" t="s">
        <v>154</v>
      </c>
      <c r="T102" s="243" t="s">
        <v>154</v>
      </c>
      <c r="U102" s="217">
        <v>2.0670000000000002</v>
      </c>
      <c r="V102" s="217">
        <f>ROUND(E102*U102,2)</f>
        <v>1.47</v>
      </c>
      <c r="W102" s="21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277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37">
        <v>34</v>
      </c>
      <c r="B103" s="238" t="s">
        <v>285</v>
      </c>
      <c r="C103" s="251" t="s">
        <v>286</v>
      </c>
      <c r="D103" s="239" t="s">
        <v>162</v>
      </c>
      <c r="E103" s="240">
        <v>0.71100000000000008</v>
      </c>
      <c r="F103" s="241"/>
      <c r="G103" s="242">
        <f>ROUND(E103*F103,2)</f>
        <v>0</v>
      </c>
      <c r="H103" s="241"/>
      <c r="I103" s="242">
        <f>ROUND(E103*H103,2)</f>
        <v>0</v>
      </c>
      <c r="J103" s="241"/>
      <c r="K103" s="242">
        <f>ROUND(E103*J103,2)</f>
        <v>0</v>
      </c>
      <c r="L103" s="242">
        <v>21</v>
      </c>
      <c r="M103" s="242">
        <f>G103*(1+L103/100)</f>
        <v>0</v>
      </c>
      <c r="N103" s="242">
        <v>0</v>
      </c>
      <c r="O103" s="242">
        <f>ROUND(E103*N103,2)</f>
        <v>0</v>
      </c>
      <c r="P103" s="242">
        <v>0</v>
      </c>
      <c r="Q103" s="242">
        <f>ROUND(E103*P103,2)</f>
        <v>0</v>
      </c>
      <c r="R103" s="242" t="s">
        <v>233</v>
      </c>
      <c r="S103" s="242" t="s">
        <v>154</v>
      </c>
      <c r="T103" s="243" t="s">
        <v>154</v>
      </c>
      <c r="U103" s="217">
        <v>0.49000000000000005</v>
      </c>
      <c r="V103" s="217">
        <f>ROUND(E103*U103,2)</f>
        <v>0.35</v>
      </c>
      <c r="W103" s="21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277</v>
      </c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37">
        <v>35</v>
      </c>
      <c r="B104" s="238" t="s">
        <v>287</v>
      </c>
      <c r="C104" s="251" t="s">
        <v>288</v>
      </c>
      <c r="D104" s="239" t="s">
        <v>162</v>
      </c>
      <c r="E104" s="240">
        <v>2.133</v>
      </c>
      <c r="F104" s="241"/>
      <c r="G104" s="242">
        <f>ROUND(E104*F104,2)</f>
        <v>0</v>
      </c>
      <c r="H104" s="241"/>
      <c r="I104" s="242">
        <f>ROUND(E104*H104,2)</f>
        <v>0</v>
      </c>
      <c r="J104" s="241"/>
      <c r="K104" s="242">
        <f>ROUND(E104*J104,2)</f>
        <v>0</v>
      </c>
      <c r="L104" s="242">
        <v>21</v>
      </c>
      <c r="M104" s="242">
        <f>G104*(1+L104/100)</f>
        <v>0</v>
      </c>
      <c r="N104" s="242">
        <v>0</v>
      </c>
      <c r="O104" s="242">
        <f>ROUND(E104*N104,2)</f>
        <v>0</v>
      </c>
      <c r="P104" s="242">
        <v>0</v>
      </c>
      <c r="Q104" s="242">
        <f>ROUND(E104*P104,2)</f>
        <v>0</v>
      </c>
      <c r="R104" s="242" t="s">
        <v>233</v>
      </c>
      <c r="S104" s="242" t="s">
        <v>154</v>
      </c>
      <c r="T104" s="243" t="s">
        <v>154</v>
      </c>
      <c r="U104" s="217">
        <v>0</v>
      </c>
      <c r="V104" s="217">
        <f>ROUND(E104*U104,2)</f>
        <v>0</v>
      </c>
      <c r="W104" s="21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277</v>
      </c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">
      <c r="A105" s="237">
        <v>36</v>
      </c>
      <c r="B105" s="238" t="s">
        <v>289</v>
      </c>
      <c r="C105" s="251" t="s">
        <v>290</v>
      </c>
      <c r="D105" s="239" t="s">
        <v>162</v>
      </c>
      <c r="E105" s="240">
        <v>0.71100000000000008</v>
      </c>
      <c r="F105" s="241"/>
      <c r="G105" s="242">
        <f>ROUND(E105*F105,2)</f>
        <v>0</v>
      </c>
      <c r="H105" s="241"/>
      <c r="I105" s="242">
        <f>ROUND(E105*H105,2)</f>
        <v>0</v>
      </c>
      <c r="J105" s="241"/>
      <c r="K105" s="242">
        <f>ROUND(E105*J105,2)</f>
        <v>0</v>
      </c>
      <c r="L105" s="242">
        <v>21</v>
      </c>
      <c r="M105" s="242">
        <f>G105*(1+L105/100)</f>
        <v>0</v>
      </c>
      <c r="N105" s="242">
        <v>0</v>
      </c>
      <c r="O105" s="242">
        <f>ROUND(E105*N105,2)</f>
        <v>0</v>
      </c>
      <c r="P105" s="242">
        <v>0</v>
      </c>
      <c r="Q105" s="242">
        <f>ROUND(E105*P105,2)</f>
        <v>0</v>
      </c>
      <c r="R105" s="242" t="s">
        <v>233</v>
      </c>
      <c r="S105" s="242" t="s">
        <v>154</v>
      </c>
      <c r="T105" s="243" t="s">
        <v>154</v>
      </c>
      <c r="U105" s="217">
        <v>0.94200000000000006</v>
      </c>
      <c r="V105" s="217">
        <f>ROUND(E105*U105,2)</f>
        <v>0.67</v>
      </c>
      <c r="W105" s="21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277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ht="22.5" outlineLevel="1" x14ac:dyDescent="0.2">
      <c r="A106" s="237">
        <v>37</v>
      </c>
      <c r="B106" s="238" t="s">
        <v>291</v>
      </c>
      <c r="C106" s="251" t="s">
        <v>292</v>
      </c>
      <c r="D106" s="239" t="s">
        <v>162</v>
      </c>
      <c r="E106" s="240">
        <v>2.8440000000000003</v>
      </c>
      <c r="F106" s="241"/>
      <c r="G106" s="242">
        <f>ROUND(E106*F106,2)</f>
        <v>0</v>
      </c>
      <c r="H106" s="241"/>
      <c r="I106" s="242">
        <f>ROUND(E106*H106,2)</f>
        <v>0</v>
      </c>
      <c r="J106" s="241"/>
      <c r="K106" s="242">
        <f>ROUND(E106*J106,2)</f>
        <v>0</v>
      </c>
      <c r="L106" s="242">
        <v>21</v>
      </c>
      <c r="M106" s="242">
        <f>G106*(1+L106/100)</f>
        <v>0</v>
      </c>
      <c r="N106" s="242">
        <v>0</v>
      </c>
      <c r="O106" s="242">
        <f>ROUND(E106*N106,2)</f>
        <v>0</v>
      </c>
      <c r="P106" s="242">
        <v>0</v>
      </c>
      <c r="Q106" s="242">
        <f>ROUND(E106*P106,2)</f>
        <v>0</v>
      </c>
      <c r="R106" s="242" t="s">
        <v>233</v>
      </c>
      <c r="S106" s="242" t="s">
        <v>154</v>
      </c>
      <c r="T106" s="243" t="s">
        <v>154</v>
      </c>
      <c r="U106" s="217">
        <v>0.10500000000000001</v>
      </c>
      <c r="V106" s="217">
        <f>ROUND(E106*U106,2)</f>
        <v>0.3</v>
      </c>
      <c r="W106" s="21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277</v>
      </c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37">
        <v>38</v>
      </c>
      <c r="B107" s="238" t="s">
        <v>293</v>
      </c>
      <c r="C107" s="251" t="s">
        <v>294</v>
      </c>
      <c r="D107" s="239" t="s">
        <v>162</v>
      </c>
      <c r="E107" s="240">
        <v>0.71100000000000008</v>
      </c>
      <c r="F107" s="241"/>
      <c r="G107" s="242">
        <f>ROUND(E107*F107,2)</f>
        <v>0</v>
      </c>
      <c r="H107" s="241"/>
      <c r="I107" s="242">
        <f>ROUND(E107*H107,2)</f>
        <v>0</v>
      </c>
      <c r="J107" s="241"/>
      <c r="K107" s="242">
        <f>ROUND(E107*J107,2)</f>
        <v>0</v>
      </c>
      <c r="L107" s="242">
        <v>21</v>
      </c>
      <c r="M107" s="242">
        <f>G107*(1+L107/100)</f>
        <v>0</v>
      </c>
      <c r="N107" s="242">
        <v>0</v>
      </c>
      <c r="O107" s="242">
        <f>ROUND(E107*N107,2)</f>
        <v>0</v>
      </c>
      <c r="P107" s="242">
        <v>0</v>
      </c>
      <c r="Q107" s="242">
        <f>ROUND(E107*P107,2)</f>
        <v>0</v>
      </c>
      <c r="R107" s="242" t="s">
        <v>233</v>
      </c>
      <c r="S107" s="242" t="s">
        <v>154</v>
      </c>
      <c r="T107" s="243" t="s">
        <v>154</v>
      </c>
      <c r="U107" s="217">
        <v>0</v>
      </c>
      <c r="V107" s="217">
        <f>ROUND(E107*U107,2)</f>
        <v>0</v>
      </c>
      <c r="W107" s="21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277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28">
        <v>39</v>
      </c>
      <c r="B108" s="229" t="s">
        <v>295</v>
      </c>
      <c r="C108" s="248" t="s">
        <v>296</v>
      </c>
      <c r="D108" s="230" t="s">
        <v>162</v>
      </c>
      <c r="E108" s="231">
        <v>0.71100000000000008</v>
      </c>
      <c r="F108" s="232"/>
      <c r="G108" s="233">
        <f>ROUND(E108*F108,2)</f>
        <v>0</v>
      </c>
      <c r="H108" s="232"/>
      <c r="I108" s="233">
        <f>ROUND(E108*H108,2)</f>
        <v>0</v>
      </c>
      <c r="J108" s="232"/>
      <c r="K108" s="233">
        <f>ROUND(E108*J108,2)</f>
        <v>0</v>
      </c>
      <c r="L108" s="233">
        <v>21</v>
      </c>
      <c r="M108" s="233">
        <f>G108*(1+L108/100)</f>
        <v>0</v>
      </c>
      <c r="N108" s="233">
        <v>0</v>
      </c>
      <c r="O108" s="233">
        <f>ROUND(E108*N108,2)</f>
        <v>0</v>
      </c>
      <c r="P108" s="233">
        <v>0</v>
      </c>
      <c r="Q108" s="233">
        <f>ROUND(E108*P108,2)</f>
        <v>0</v>
      </c>
      <c r="R108" s="233" t="s">
        <v>297</v>
      </c>
      <c r="S108" s="233" t="s">
        <v>154</v>
      </c>
      <c r="T108" s="234" t="s">
        <v>154</v>
      </c>
      <c r="U108" s="217">
        <v>6.0000000000000001E-3</v>
      </c>
      <c r="V108" s="217">
        <f>ROUND(E108*U108,2)</f>
        <v>0</v>
      </c>
      <c r="W108" s="21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277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14"/>
      <c r="B109" s="215"/>
      <c r="C109" s="249" t="s">
        <v>298</v>
      </c>
      <c r="D109" s="235"/>
      <c r="E109" s="235"/>
      <c r="F109" s="235"/>
      <c r="G109" s="235"/>
      <c r="H109" s="217"/>
      <c r="I109" s="217"/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217"/>
      <c r="V109" s="217"/>
      <c r="W109" s="21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157</v>
      </c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x14ac:dyDescent="0.2">
      <c r="A110" s="222" t="s">
        <v>148</v>
      </c>
      <c r="B110" s="223" t="s">
        <v>121</v>
      </c>
      <c r="C110" s="247" t="s">
        <v>27</v>
      </c>
      <c r="D110" s="224"/>
      <c r="E110" s="225"/>
      <c r="F110" s="226"/>
      <c r="G110" s="226">
        <f>SUMIF(AG111:AG114,"&lt;&gt;NOR",G111:G114)</f>
        <v>0</v>
      </c>
      <c r="H110" s="226"/>
      <c r="I110" s="226">
        <f>SUM(I111:I114)</f>
        <v>0</v>
      </c>
      <c r="J110" s="226"/>
      <c r="K110" s="226">
        <f>SUM(K111:K114)</f>
        <v>0</v>
      </c>
      <c r="L110" s="226"/>
      <c r="M110" s="226">
        <f>SUM(M111:M114)</f>
        <v>0</v>
      </c>
      <c r="N110" s="226"/>
      <c r="O110" s="226">
        <f>SUM(O111:O114)</f>
        <v>0</v>
      </c>
      <c r="P110" s="226"/>
      <c r="Q110" s="226">
        <f>SUM(Q111:Q114)</f>
        <v>0</v>
      </c>
      <c r="R110" s="226"/>
      <c r="S110" s="226"/>
      <c r="T110" s="227"/>
      <c r="U110" s="221"/>
      <c r="V110" s="221">
        <f>SUM(V111:V114)</f>
        <v>0</v>
      </c>
      <c r="W110" s="221"/>
      <c r="AG110" t="s">
        <v>149</v>
      </c>
    </row>
    <row r="111" spans="1:60" outlineLevel="1" x14ac:dyDescent="0.2">
      <c r="A111" s="228">
        <v>40</v>
      </c>
      <c r="B111" s="229" t="s">
        <v>299</v>
      </c>
      <c r="C111" s="248" t="s">
        <v>300</v>
      </c>
      <c r="D111" s="230" t="s">
        <v>301</v>
      </c>
      <c r="E111" s="231">
        <v>1</v>
      </c>
      <c r="F111" s="232"/>
      <c r="G111" s="233">
        <f>ROUND(E111*F111,2)</f>
        <v>0</v>
      </c>
      <c r="H111" s="232"/>
      <c r="I111" s="233">
        <f>ROUND(E111*H111,2)</f>
        <v>0</v>
      </c>
      <c r="J111" s="232"/>
      <c r="K111" s="233">
        <f>ROUND(E111*J111,2)</f>
        <v>0</v>
      </c>
      <c r="L111" s="233">
        <v>21</v>
      </c>
      <c r="M111" s="233">
        <f>G111*(1+L111/100)</f>
        <v>0</v>
      </c>
      <c r="N111" s="233">
        <v>0</v>
      </c>
      <c r="O111" s="233">
        <f>ROUND(E111*N111,2)</f>
        <v>0</v>
      </c>
      <c r="P111" s="233">
        <v>0</v>
      </c>
      <c r="Q111" s="233">
        <f>ROUND(E111*P111,2)</f>
        <v>0</v>
      </c>
      <c r="R111" s="233"/>
      <c r="S111" s="233" t="s">
        <v>154</v>
      </c>
      <c r="T111" s="234" t="s">
        <v>302</v>
      </c>
      <c r="U111" s="217">
        <v>0</v>
      </c>
      <c r="V111" s="217">
        <f>ROUND(E111*U111,2)</f>
        <v>0</v>
      </c>
      <c r="W111" s="21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303</v>
      </c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14"/>
      <c r="B112" s="215"/>
      <c r="C112" s="253" t="s">
        <v>304</v>
      </c>
      <c r="D112" s="245"/>
      <c r="E112" s="245"/>
      <c r="F112" s="245"/>
      <c r="G112" s="245"/>
      <c r="H112" s="217"/>
      <c r="I112" s="217"/>
      <c r="J112" s="217"/>
      <c r="K112" s="217"/>
      <c r="L112" s="217"/>
      <c r="M112" s="217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243</v>
      </c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28">
        <v>41</v>
      </c>
      <c r="B113" s="229" t="s">
        <v>305</v>
      </c>
      <c r="C113" s="248" t="s">
        <v>306</v>
      </c>
      <c r="D113" s="230" t="s">
        <v>301</v>
      </c>
      <c r="E113" s="231">
        <v>1</v>
      </c>
      <c r="F113" s="232"/>
      <c r="G113" s="233">
        <f>ROUND(E113*F113,2)</f>
        <v>0</v>
      </c>
      <c r="H113" s="232"/>
      <c r="I113" s="233">
        <f>ROUND(E113*H113,2)</f>
        <v>0</v>
      </c>
      <c r="J113" s="232"/>
      <c r="K113" s="233">
        <f>ROUND(E113*J113,2)</f>
        <v>0</v>
      </c>
      <c r="L113" s="233">
        <v>21</v>
      </c>
      <c r="M113" s="233">
        <f>G113*(1+L113/100)</f>
        <v>0</v>
      </c>
      <c r="N113" s="233">
        <v>0</v>
      </c>
      <c r="O113" s="233">
        <f>ROUND(E113*N113,2)</f>
        <v>0</v>
      </c>
      <c r="P113" s="233">
        <v>0</v>
      </c>
      <c r="Q113" s="233">
        <f>ROUND(E113*P113,2)</f>
        <v>0</v>
      </c>
      <c r="R113" s="233"/>
      <c r="S113" s="233" t="s">
        <v>154</v>
      </c>
      <c r="T113" s="234" t="s">
        <v>302</v>
      </c>
      <c r="U113" s="217">
        <v>0</v>
      </c>
      <c r="V113" s="217">
        <f>ROUND(E113*U113,2)</f>
        <v>0</v>
      </c>
      <c r="W113" s="21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303</v>
      </c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14"/>
      <c r="B114" s="215"/>
      <c r="C114" s="253" t="s">
        <v>307</v>
      </c>
      <c r="D114" s="245"/>
      <c r="E114" s="245"/>
      <c r="F114" s="245"/>
      <c r="G114" s="245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243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x14ac:dyDescent="0.2">
      <c r="A115" s="5"/>
      <c r="B115" s="6"/>
      <c r="C115" s="254"/>
      <c r="D115" s="8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AE115">
        <v>15</v>
      </c>
      <c r="AF115">
        <v>21</v>
      </c>
    </row>
    <row r="116" spans="1:60" x14ac:dyDescent="0.2">
      <c r="A116" s="210"/>
      <c r="B116" s="211" t="s">
        <v>29</v>
      </c>
      <c r="C116" s="255"/>
      <c r="D116" s="212"/>
      <c r="E116" s="213"/>
      <c r="F116" s="213"/>
      <c r="G116" s="246">
        <f>G8+G21+G29+G60+G62+G64+G71+G78+G81+G88+G92+G95+G110</f>
        <v>0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AE116">
        <f>SUMIF(L7:L114,AE115,G7:G114)</f>
        <v>0</v>
      </c>
      <c r="AF116">
        <f>SUMIF(L7:L114,AF115,G7:G114)</f>
        <v>0</v>
      </c>
      <c r="AG116" t="s">
        <v>308</v>
      </c>
    </row>
    <row r="117" spans="1:60" x14ac:dyDescent="0.2">
      <c r="C117" s="256"/>
      <c r="D117" s="191"/>
      <c r="AG117" t="s">
        <v>309</v>
      </c>
    </row>
    <row r="118" spans="1:60" x14ac:dyDescent="0.2">
      <c r="D118" s="191"/>
    </row>
    <row r="119" spans="1:60" x14ac:dyDescent="0.2">
      <c r="D119" s="191"/>
    </row>
    <row r="120" spans="1:60" x14ac:dyDescent="0.2">
      <c r="D120" s="191"/>
    </row>
    <row r="121" spans="1:60" x14ac:dyDescent="0.2">
      <c r="D121" s="191"/>
    </row>
    <row r="122" spans="1:60" x14ac:dyDescent="0.2">
      <c r="D122" s="191"/>
    </row>
    <row r="123" spans="1:60" x14ac:dyDescent="0.2">
      <c r="D123" s="191"/>
    </row>
    <row r="124" spans="1:60" x14ac:dyDescent="0.2">
      <c r="D124" s="191"/>
    </row>
    <row r="125" spans="1:60" x14ac:dyDescent="0.2">
      <c r="D125" s="191"/>
    </row>
    <row r="126" spans="1:60" x14ac:dyDescent="0.2">
      <c r="D126" s="191"/>
    </row>
    <row r="127" spans="1:60" x14ac:dyDescent="0.2">
      <c r="D127" s="191"/>
    </row>
    <row r="128" spans="1:60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qddE2vyfzizmXXWJ8Ix421htiyZOSg3DP+JTfPZdA4PjXfHpMR+eR1XO1MtgENxtrFbUGEA4uIgJyhPIgvuUfg==" saltValue="Sov/KPuV/sKLAR+R4rnT7g==" spinCount="100000" sheet="1"/>
  <mergeCells count="34">
    <mergeCell ref="C101:G101"/>
    <mergeCell ref="C109:G109"/>
    <mergeCell ref="C112:G112"/>
    <mergeCell ref="C114:G114"/>
    <mergeCell ref="C80:G80"/>
    <mergeCell ref="C87:G87"/>
    <mergeCell ref="C97:G97"/>
    <mergeCell ref="C98:G98"/>
    <mergeCell ref="C99:G99"/>
    <mergeCell ref="C100:G100"/>
    <mergeCell ref="C66:G66"/>
    <mergeCell ref="C69:G69"/>
    <mergeCell ref="C73:G73"/>
    <mergeCell ref="C74:G74"/>
    <mergeCell ref="C76:G76"/>
    <mergeCell ref="C77:G77"/>
    <mergeCell ref="C36:G36"/>
    <mergeCell ref="C38:G38"/>
    <mergeCell ref="C49:G49"/>
    <mergeCell ref="C52:G52"/>
    <mergeCell ref="C55:G55"/>
    <mergeCell ref="C58:G58"/>
    <mergeCell ref="C16:G16"/>
    <mergeCell ref="C23:G23"/>
    <mergeCell ref="C25:G25"/>
    <mergeCell ref="C27:G27"/>
    <mergeCell ref="C31:G31"/>
    <mergeCell ref="C34:G34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3424-4F58-4967-8E77-B42F49607B0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123</v>
      </c>
      <c r="B1" s="192"/>
      <c r="C1" s="192"/>
      <c r="D1" s="192"/>
      <c r="E1" s="192"/>
      <c r="F1" s="192"/>
      <c r="G1" s="192"/>
      <c r="AG1" t="s">
        <v>124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125</v>
      </c>
      <c r="AG3" t="s">
        <v>126</v>
      </c>
    </row>
    <row r="4" spans="1:60" ht="24.95" customHeight="1" x14ac:dyDescent="0.2">
      <c r="A4" s="197" t="s">
        <v>9</v>
      </c>
      <c r="B4" s="198" t="s">
        <v>56</v>
      </c>
      <c r="C4" s="199" t="s">
        <v>57</v>
      </c>
      <c r="D4" s="200"/>
      <c r="E4" s="200"/>
      <c r="F4" s="200"/>
      <c r="G4" s="201"/>
      <c r="AG4" t="s">
        <v>127</v>
      </c>
    </row>
    <row r="5" spans="1:60" x14ac:dyDescent="0.2">
      <c r="D5" s="191"/>
    </row>
    <row r="6" spans="1:60" ht="38.25" x14ac:dyDescent="0.2">
      <c r="A6" s="203" t="s">
        <v>128</v>
      </c>
      <c r="B6" s="205" t="s">
        <v>129</v>
      </c>
      <c r="C6" s="205" t="s">
        <v>130</v>
      </c>
      <c r="D6" s="204" t="s">
        <v>131</v>
      </c>
      <c r="E6" s="203" t="s">
        <v>132</v>
      </c>
      <c r="F6" s="202" t="s">
        <v>133</v>
      </c>
      <c r="G6" s="203" t="s">
        <v>29</v>
      </c>
      <c r="H6" s="206" t="s">
        <v>30</v>
      </c>
      <c r="I6" s="206" t="s">
        <v>134</v>
      </c>
      <c r="J6" s="206" t="s">
        <v>31</v>
      </c>
      <c r="K6" s="206" t="s">
        <v>135</v>
      </c>
      <c r="L6" s="206" t="s">
        <v>136</v>
      </c>
      <c r="M6" s="206" t="s">
        <v>137</v>
      </c>
      <c r="N6" s="206" t="s">
        <v>138</v>
      </c>
      <c r="O6" s="206" t="s">
        <v>139</v>
      </c>
      <c r="P6" s="206" t="s">
        <v>140</v>
      </c>
      <c r="Q6" s="206" t="s">
        <v>141</v>
      </c>
      <c r="R6" s="206" t="s">
        <v>142</v>
      </c>
      <c r="S6" s="206" t="s">
        <v>143</v>
      </c>
      <c r="T6" s="206" t="s">
        <v>144</v>
      </c>
      <c r="U6" s="206" t="s">
        <v>145</v>
      </c>
      <c r="V6" s="206" t="s">
        <v>146</v>
      </c>
      <c r="W6" s="206" t="s">
        <v>147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148</v>
      </c>
      <c r="B8" s="223" t="s">
        <v>96</v>
      </c>
      <c r="C8" s="247" t="s">
        <v>97</v>
      </c>
      <c r="D8" s="224"/>
      <c r="E8" s="225"/>
      <c r="F8" s="226"/>
      <c r="G8" s="226">
        <f>SUMIF(AG9:AG54,"&lt;&gt;NOR",G9:G54)</f>
        <v>0</v>
      </c>
      <c r="H8" s="226"/>
      <c r="I8" s="226">
        <f>SUM(I9:I54)</f>
        <v>0</v>
      </c>
      <c r="J8" s="226"/>
      <c r="K8" s="226">
        <f>SUM(K9:K54)</f>
        <v>0</v>
      </c>
      <c r="L8" s="226"/>
      <c r="M8" s="226">
        <f>SUM(M9:M54)</f>
        <v>0</v>
      </c>
      <c r="N8" s="226"/>
      <c r="O8" s="226">
        <f>SUM(O9:O54)</f>
        <v>0.30000000000000004</v>
      </c>
      <c r="P8" s="226"/>
      <c r="Q8" s="226">
        <f>SUM(Q9:Q54)</f>
        <v>0</v>
      </c>
      <c r="R8" s="226"/>
      <c r="S8" s="226"/>
      <c r="T8" s="227"/>
      <c r="U8" s="221"/>
      <c r="V8" s="221">
        <f>SUM(V9:V54)</f>
        <v>37.849999999999994</v>
      </c>
      <c r="W8" s="221"/>
      <c r="AG8" t="s">
        <v>149</v>
      </c>
    </row>
    <row r="9" spans="1:60" outlineLevel="1" x14ac:dyDescent="0.2">
      <c r="A9" s="228">
        <v>1</v>
      </c>
      <c r="B9" s="229" t="s">
        <v>310</v>
      </c>
      <c r="C9" s="248" t="s">
        <v>311</v>
      </c>
      <c r="D9" s="230" t="s">
        <v>171</v>
      </c>
      <c r="E9" s="231">
        <v>15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5.0900000000000008E-3</v>
      </c>
      <c r="O9" s="233">
        <f>ROUND(E9*N9,2)</f>
        <v>0.08</v>
      </c>
      <c r="P9" s="233">
        <v>0</v>
      </c>
      <c r="Q9" s="233">
        <f>ROUND(E9*P9,2)</f>
        <v>0</v>
      </c>
      <c r="R9" s="233" t="s">
        <v>312</v>
      </c>
      <c r="S9" s="233" t="s">
        <v>154</v>
      </c>
      <c r="T9" s="234" t="s">
        <v>154</v>
      </c>
      <c r="U9" s="217">
        <v>0.53100000000000003</v>
      </c>
      <c r="V9" s="217">
        <f>ROUND(E9*U9,2)</f>
        <v>7.97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155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49" t="s">
        <v>313</v>
      </c>
      <c r="D10" s="235"/>
      <c r="E10" s="235"/>
      <c r="F10" s="235"/>
      <c r="G10" s="235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157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/>
      <c r="B11" s="215"/>
      <c r="C11" s="252" t="s">
        <v>314</v>
      </c>
      <c r="D11" s="244"/>
      <c r="E11" s="244"/>
      <c r="F11" s="244"/>
      <c r="G11" s="244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243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52" t="s">
        <v>315</v>
      </c>
      <c r="D12" s="244"/>
      <c r="E12" s="244"/>
      <c r="F12" s="244"/>
      <c r="G12" s="244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243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28">
        <v>2</v>
      </c>
      <c r="B13" s="229" t="s">
        <v>316</v>
      </c>
      <c r="C13" s="248" t="s">
        <v>317</v>
      </c>
      <c r="D13" s="230" t="s">
        <v>171</v>
      </c>
      <c r="E13" s="231">
        <v>2</v>
      </c>
      <c r="F13" s="232"/>
      <c r="G13" s="233">
        <f>ROUND(E13*F13,2)</f>
        <v>0</v>
      </c>
      <c r="H13" s="232"/>
      <c r="I13" s="233">
        <f>ROUND(E13*H13,2)</f>
        <v>0</v>
      </c>
      <c r="J13" s="232"/>
      <c r="K13" s="233">
        <f>ROUND(E13*J13,2)</f>
        <v>0</v>
      </c>
      <c r="L13" s="233">
        <v>21</v>
      </c>
      <c r="M13" s="233">
        <f>G13*(1+L13/100)</f>
        <v>0</v>
      </c>
      <c r="N13" s="233">
        <v>2.1690000000000001E-2</v>
      </c>
      <c r="O13" s="233">
        <f>ROUND(E13*N13,2)</f>
        <v>0.04</v>
      </c>
      <c r="P13" s="233">
        <v>0</v>
      </c>
      <c r="Q13" s="233">
        <f>ROUND(E13*P13,2)</f>
        <v>0</v>
      </c>
      <c r="R13" s="233" t="s">
        <v>312</v>
      </c>
      <c r="S13" s="233" t="s">
        <v>154</v>
      </c>
      <c r="T13" s="234" t="s">
        <v>154</v>
      </c>
      <c r="U13" s="217">
        <v>0.79300000000000004</v>
      </c>
      <c r="V13" s="217">
        <f>ROUND(E13*U13,2)</f>
        <v>1.59</v>
      </c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155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14"/>
      <c r="B14" s="215"/>
      <c r="C14" s="249" t="s">
        <v>313</v>
      </c>
      <c r="D14" s="235"/>
      <c r="E14" s="235"/>
      <c r="F14" s="235"/>
      <c r="G14" s="235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157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14"/>
      <c r="B15" s="215"/>
      <c r="C15" s="252" t="s">
        <v>314</v>
      </c>
      <c r="D15" s="244"/>
      <c r="E15" s="244"/>
      <c r="F15" s="244"/>
      <c r="G15" s="244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243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14"/>
      <c r="B16" s="215"/>
      <c r="C16" s="252" t="s">
        <v>315</v>
      </c>
      <c r="D16" s="244"/>
      <c r="E16" s="244"/>
      <c r="F16" s="244"/>
      <c r="G16" s="244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243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28">
        <v>3</v>
      </c>
      <c r="B17" s="229" t="s">
        <v>318</v>
      </c>
      <c r="C17" s="248" t="s">
        <v>319</v>
      </c>
      <c r="D17" s="230" t="s">
        <v>171</v>
      </c>
      <c r="E17" s="231">
        <v>2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21</v>
      </c>
      <c r="M17" s="233">
        <f>G17*(1+L17/100)</f>
        <v>0</v>
      </c>
      <c r="N17" s="233">
        <v>8.0600000000000012E-3</v>
      </c>
      <c r="O17" s="233">
        <f>ROUND(E17*N17,2)</f>
        <v>0.02</v>
      </c>
      <c r="P17" s="233">
        <v>0</v>
      </c>
      <c r="Q17" s="233">
        <f>ROUND(E17*P17,2)</f>
        <v>0</v>
      </c>
      <c r="R17" s="233" t="s">
        <v>312</v>
      </c>
      <c r="S17" s="233" t="s">
        <v>154</v>
      </c>
      <c r="T17" s="234" t="s">
        <v>154</v>
      </c>
      <c r="U17" s="217">
        <v>0.53700000000000003</v>
      </c>
      <c r="V17" s="217">
        <f>ROUND(E17*U17,2)</f>
        <v>1.07</v>
      </c>
      <c r="W17" s="21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155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14"/>
      <c r="B18" s="215"/>
      <c r="C18" s="253" t="s">
        <v>314</v>
      </c>
      <c r="D18" s="245"/>
      <c r="E18" s="245"/>
      <c r="F18" s="245"/>
      <c r="G18" s="245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243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14"/>
      <c r="B19" s="215"/>
      <c r="C19" s="252" t="s">
        <v>315</v>
      </c>
      <c r="D19" s="244"/>
      <c r="E19" s="244"/>
      <c r="F19" s="244"/>
      <c r="G19" s="244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243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8">
        <v>4</v>
      </c>
      <c r="B20" s="229" t="s">
        <v>320</v>
      </c>
      <c r="C20" s="248" t="s">
        <v>321</v>
      </c>
      <c r="D20" s="230" t="s">
        <v>171</v>
      </c>
      <c r="E20" s="231">
        <v>6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21</v>
      </c>
      <c r="M20" s="233">
        <f>G20*(1+L20/100)</f>
        <v>0</v>
      </c>
      <c r="N20" s="233">
        <v>1.0070000000000001E-2</v>
      </c>
      <c r="O20" s="233">
        <f>ROUND(E20*N20,2)</f>
        <v>0.06</v>
      </c>
      <c r="P20" s="233">
        <v>0</v>
      </c>
      <c r="Q20" s="233">
        <f>ROUND(E20*P20,2)</f>
        <v>0</v>
      </c>
      <c r="R20" s="233" t="s">
        <v>312</v>
      </c>
      <c r="S20" s="233" t="s">
        <v>154</v>
      </c>
      <c r="T20" s="234" t="s">
        <v>154</v>
      </c>
      <c r="U20" s="217">
        <v>0.55900000000000005</v>
      </c>
      <c r="V20" s="217">
        <f>ROUND(E20*U20,2)</f>
        <v>3.35</v>
      </c>
      <c r="W20" s="21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155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14"/>
      <c r="B21" s="215"/>
      <c r="C21" s="253" t="s">
        <v>314</v>
      </c>
      <c r="D21" s="245"/>
      <c r="E21" s="245"/>
      <c r="F21" s="245"/>
      <c r="G21" s="245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243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14"/>
      <c r="B22" s="215"/>
      <c r="C22" s="252" t="s">
        <v>315</v>
      </c>
      <c r="D22" s="244"/>
      <c r="E22" s="244"/>
      <c r="F22" s="244"/>
      <c r="G22" s="244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243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37">
        <v>5</v>
      </c>
      <c r="B23" s="238" t="s">
        <v>322</v>
      </c>
      <c r="C23" s="251" t="s">
        <v>323</v>
      </c>
      <c r="D23" s="239" t="s">
        <v>176</v>
      </c>
      <c r="E23" s="240">
        <v>2</v>
      </c>
      <c r="F23" s="241"/>
      <c r="G23" s="242">
        <f>ROUND(E23*F23,2)</f>
        <v>0</v>
      </c>
      <c r="H23" s="241"/>
      <c r="I23" s="242">
        <f>ROUND(E23*H23,2)</f>
        <v>0</v>
      </c>
      <c r="J23" s="241"/>
      <c r="K23" s="242">
        <f>ROUND(E23*J23,2)</f>
        <v>0</v>
      </c>
      <c r="L23" s="242">
        <v>21</v>
      </c>
      <c r="M23" s="242">
        <f>G23*(1+L23/100)</f>
        <v>0</v>
      </c>
      <c r="N23" s="242">
        <v>1.7800000000000001E-3</v>
      </c>
      <c r="O23" s="242">
        <f>ROUND(E23*N23,2)</f>
        <v>0</v>
      </c>
      <c r="P23" s="242">
        <v>0</v>
      </c>
      <c r="Q23" s="242">
        <f>ROUND(E23*P23,2)</f>
        <v>0</v>
      </c>
      <c r="R23" s="242" t="s">
        <v>312</v>
      </c>
      <c r="S23" s="242" t="s">
        <v>154</v>
      </c>
      <c r="T23" s="243" t="s">
        <v>154</v>
      </c>
      <c r="U23" s="217">
        <v>1.004</v>
      </c>
      <c r="V23" s="217">
        <f>ROUND(E23*U23,2)</f>
        <v>2.0099999999999998</v>
      </c>
      <c r="W23" s="21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155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37">
        <v>6</v>
      </c>
      <c r="B24" s="238" t="s">
        <v>324</v>
      </c>
      <c r="C24" s="251" t="s">
        <v>325</v>
      </c>
      <c r="D24" s="239" t="s">
        <v>176</v>
      </c>
      <c r="E24" s="240">
        <v>1</v>
      </c>
      <c r="F24" s="241"/>
      <c r="G24" s="242">
        <f>ROUND(E24*F24,2)</f>
        <v>0</v>
      </c>
      <c r="H24" s="241"/>
      <c r="I24" s="242">
        <f>ROUND(E24*H24,2)</f>
        <v>0</v>
      </c>
      <c r="J24" s="241"/>
      <c r="K24" s="242">
        <f>ROUND(E24*J24,2)</f>
        <v>0</v>
      </c>
      <c r="L24" s="242">
        <v>21</v>
      </c>
      <c r="M24" s="242">
        <f>G24*(1+L24/100)</f>
        <v>0</v>
      </c>
      <c r="N24" s="242">
        <v>4.8400000000000006E-3</v>
      </c>
      <c r="O24" s="242">
        <f>ROUND(E24*N24,2)</f>
        <v>0</v>
      </c>
      <c r="P24" s="242">
        <v>0</v>
      </c>
      <c r="Q24" s="242">
        <f>ROUND(E24*P24,2)</f>
        <v>0</v>
      </c>
      <c r="R24" s="242" t="s">
        <v>312</v>
      </c>
      <c r="S24" s="242" t="s">
        <v>154</v>
      </c>
      <c r="T24" s="243" t="s">
        <v>154</v>
      </c>
      <c r="U24" s="217">
        <v>3.2260000000000004</v>
      </c>
      <c r="V24" s="217">
        <f>ROUND(E24*U24,2)</f>
        <v>3.23</v>
      </c>
      <c r="W24" s="21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155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37">
        <v>7</v>
      </c>
      <c r="B25" s="238" t="s">
        <v>326</v>
      </c>
      <c r="C25" s="251" t="s">
        <v>327</v>
      </c>
      <c r="D25" s="239" t="s">
        <v>171</v>
      </c>
      <c r="E25" s="240">
        <v>0.30000000000000004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2">
        <v>1.8460000000000001E-2</v>
      </c>
      <c r="O25" s="242">
        <f>ROUND(E25*N25,2)</f>
        <v>0.01</v>
      </c>
      <c r="P25" s="242">
        <v>0</v>
      </c>
      <c r="Q25" s="242">
        <f>ROUND(E25*P25,2)</f>
        <v>0</v>
      </c>
      <c r="R25" s="242" t="s">
        <v>312</v>
      </c>
      <c r="S25" s="242" t="s">
        <v>154</v>
      </c>
      <c r="T25" s="243" t="s">
        <v>154</v>
      </c>
      <c r="U25" s="217">
        <v>1.82</v>
      </c>
      <c r="V25" s="217">
        <f>ROUND(E25*U25,2)</f>
        <v>0.55000000000000004</v>
      </c>
      <c r="W25" s="21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155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8">
        <v>8</v>
      </c>
      <c r="B26" s="229" t="s">
        <v>328</v>
      </c>
      <c r="C26" s="248" t="s">
        <v>329</v>
      </c>
      <c r="D26" s="230" t="s">
        <v>330</v>
      </c>
      <c r="E26" s="231">
        <v>2</v>
      </c>
      <c r="F26" s="232"/>
      <c r="G26" s="233">
        <f>ROUND(E26*F26,2)</f>
        <v>0</v>
      </c>
      <c r="H26" s="232"/>
      <c r="I26" s="233">
        <f>ROUND(E26*H26,2)</f>
        <v>0</v>
      </c>
      <c r="J26" s="232"/>
      <c r="K26" s="233">
        <f>ROUND(E26*J26,2)</f>
        <v>0</v>
      </c>
      <c r="L26" s="233">
        <v>21</v>
      </c>
      <c r="M26" s="233">
        <f>G26*(1+L26/100)</f>
        <v>0</v>
      </c>
      <c r="N26" s="233">
        <v>1.5550000000000001E-2</v>
      </c>
      <c r="O26" s="233">
        <f>ROUND(E26*N26,2)</f>
        <v>0.03</v>
      </c>
      <c r="P26" s="233">
        <v>0</v>
      </c>
      <c r="Q26" s="233">
        <f>ROUND(E26*P26,2)</f>
        <v>0</v>
      </c>
      <c r="R26" s="233" t="s">
        <v>312</v>
      </c>
      <c r="S26" s="233" t="s">
        <v>154</v>
      </c>
      <c r="T26" s="234" t="s">
        <v>154</v>
      </c>
      <c r="U26" s="217">
        <v>2.8730000000000002</v>
      </c>
      <c r="V26" s="217">
        <f>ROUND(E26*U26,2)</f>
        <v>5.75</v>
      </c>
      <c r="W26" s="21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155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14"/>
      <c r="B27" s="215"/>
      <c r="C27" s="249" t="s">
        <v>331</v>
      </c>
      <c r="D27" s="235"/>
      <c r="E27" s="235"/>
      <c r="F27" s="235"/>
      <c r="G27" s="235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157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14"/>
      <c r="B28" s="215"/>
      <c r="C28" s="252" t="s">
        <v>332</v>
      </c>
      <c r="D28" s="244"/>
      <c r="E28" s="244"/>
      <c r="F28" s="244"/>
      <c r="G28" s="244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243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ht="22.5" outlineLevel="1" x14ac:dyDescent="0.2">
      <c r="A29" s="237">
        <v>9</v>
      </c>
      <c r="B29" s="238" t="s">
        <v>333</v>
      </c>
      <c r="C29" s="251" t="s">
        <v>334</v>
      </c>
      <c r="D29" s="239" t="s">
        <v>176</v>
      </c>
      <c r="E29" s="240">
        <v>2</v>
      </c>
      <c r="F29" s="241"/>
      <c r="G29" s="242">
        <f>ROUND(E29*F29,2)</f>
        <v>0</v>
      </c>
      <c r="H29" s="241"/>
      <c r="I29" s="242">
        <f>ROUND(E29*H29,2)</f>
        <v>0</v>
      </c>
      <c r="J29" s="241"/>
      <c r="K29" s="242">
        <f>ROUND(E29*J29,2)</f>
        <v>0</v>
      </c>
      <c r="L29" s="242">
        <v>21</v>
      </c>
      <c r="M29" s="242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2" t="s">
        <v>312</v>
      </c>
      <c r="S29" s="242" t="s">
        <v>154</v>
      </c>
      <c r="T29" s="243" t="s">
        <v>154</v>
      </c>
      <c r="U29" s="217">
        <v>6.4000000000000001E-2</v>
      </c>
      <c r="V29" s="217">
        <f>ROUND(E29*U29,2)</f>
        <v>0.13</v>
      </c>
      <c r="W29" s="21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155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ht="22.5" outlineLevel="1" x14ac:dyDescent="0.2">
      <c r="A30" s="237">
        <v>10</v>
      </c>
      <c r="B30" s="238" t="s">
        <v>335</v>
      </c>
      <c r="C30" s="251" t="s">
        <v>336</v>
      </c>
      <c r="D30" s="239" t="s">
        <v>171</v>
      </c>
      <c r="E30" s="240">
        <v>50</v>
      </c>
      <c r="F30" s="241"/>
      <c r="G30" s="242">
        <f>ROUND(E30*F30,2)</f>
        <v>0</v>
      </c>
      <c r="H30" s="241"/>
      <c r="I30" s="242">
        <f>ROUND(E30*H30,2)</f>
        <v>0</v>
      </c>
      <c r="J30" s="241"/>
      <c r="K30" s="242">
        <f>ROUND(E30*J30,2)</f>
        <v>0</v>
      </c>
      <c r="L30" s="242">
        <v>21</v>
      </c>
      <c r="M30" s="242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2" t="s">
        <v>312</v>
      </c>
      <c r="S30" s="242" t="s">
        <v>154</v>
      </c>
      <c r="T30" s="243" t="s">
        <v>154</v>
      </c>
      <c r="U30" s="217">
        <v>6.2000000000000006E-2</v>
      </c>
      <c r="V30" s="217">
        <f>ROUND(E30*U30,2)</f>
        <v>3.1</v>
      </c>
      <c r="W30" s="21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155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ht="22.5" outlineLevel="1" x14ac:dyDescent="0.2">
      <c r="A31" s="237">
        <v>11</v>
      </c>
      <c r="B31" s="238" t="s">
        <v>337</v>
      </c>
      <c r="C31" s="251" t="s">
        <v>338</v>
      </c>
      <c r="D31" s="239" t="s">
        <v>176</v>
      </c>
      <c r="E31" s="240">
        <v>1</v>
      </c>
      <c r="F31" s="241"/>
      <c r="G31" s="242">
        <f>ROUND(E31*F31,2)</f>
        <v>0</v>
      </c>
      <c r="H31" s="241"/>
      <c r="I31" s="242">
        <f>ROUND(E31*H31,2)</f>
        <v>0</v>
      </c>
      <c r="J31" s="241"/>
      <c r="K31" s="242">
        <f>ROUND(E31*J31,2)</f>
        <v>0</v>
      </c>
      <c r="L31" s="242">
        <v>21</v>
      </c>
      <c r="M31" s="242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2" t="s">
        <v>312</v>
      </c>
      <c r="S31" s="242" t="s">
        <v>154</v>
      </c>
      <c r="T31" s="243" t="s">
        <v>154</v>
      </c>
      <c r="U31" s="217">
        <v>0.48200000000000004</v>
      </c>
      <c r="V31" s="217">
        <f>ROUND(E31*U31,2)</f>
        <v>0.48</v>
      </c>
      <c r="W31" s="21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155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ht="22.5" outlineLevel="1" x14ac:dyDescent="0.2">
      <c r="A32" s="237">
        <v>12</v>
      </c>
      <c r="B32" s="238" t="s">
        <v>339</v>
      </c>
      <c r="C32" s="251" t="s">
        <v>340</v>
      </c>
      <c r="D32" s="239" t="s">
        <v>176</v>
      </c>
      <c r="E32" s="240">
        <v>1</v>
      </c>
      <c r="F32" s="241"/>
      <c r="G32" s="242">
        <f>ROUND(E32*F32,2)</f>
        <v>0</v>
      </c>
      <c r="H32" s="241"/>
      <c r="I32" s="242">
        <f>ROUND(E32*H32,2)</f>
        <v>0</v>
      </c>
      <c r="J32" s="241"/>
      <c r="K32" s="242">
        <f>ROUND(E32*J32,2)</f>
        <v>0</v>
      </c>
      <c r="L32" s="242">
        <v>21</v>
      </c>
      <c r="M32" s="242">
        <f>G32*(1+L32/100)</f>
        <v>0</v>
      </c>
      <c r="N32" s="242">
        <v>1.8000000000000001E-4</v>
      </c>
      <c r="O32" s="242">
        <f>ROUND(E32*N32,2)</f>
        <v>0</v>
      </c>
      <c r="P32" s="242">
        <v>0</v>
      </c>
      <c r="Q32" s="242">
        <f>ROUND(E32*P32,2)</f>
        <v>0</v>
      </c>
      <c r="R32" s="242" t="s">
        <v>312</v>
      </c>
      <c r="S32" s="242" t="s">
        <v>154</v>
      </c>
      <c r="T32" s="243" t="s">
        <v>154</v>
      </c>
      <c r="U32" s="217">
        <v>0.27600000000000002</v>
      </c>
      <c r="V32" s="217">
        <f>ROUND(E32*U32,2)</f>
        <v>0.28000000000000003</v>
      </c>
      <c r="W32" s="21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155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37">
        <v>13</v>
      </c>
      <c r="B33" s="238" t="s">
        <v>341</v>
      </c>
      <c r="C33" s="251" t="s">
        <v>342</v>
      </c>
      <c r="D33" s="239" t="s">
        <v>176</v>
      </c>
      <c r="E33" s="240">
        <v>1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2">
        <v>8.0600000000000012E-3</v>
      </c>
      <c r="O33" s="242">
        <f>ROUND(E33*N33,2)</f>
        <v>0.01</v>
      </c>
      <c r="P33" s="242">
        <v>0</v>
      </c>
      <c r="Q33" s="242">
        <f>ROUND(E33*P33,2)</f>
        <v>0</v>
      </c>
      <c r="R33" s="242" t="s">
        <v>312</v>
      </c>
      <c r="S33" s="242" t="s">
        <v>154</v>
      </c>
      <c r="T33" s="243" t="s">
        <v>154</v>
      </c>
      <c r="U33" s="217">
        <v>1.675</v>
      </c>
      <c r="V33" s="217">
        <f>ROUND(E33*U33,2)</f>
        <v>1.68</v>
      </c>
      <c r="W33" s="21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155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37">
        <v>14</v>
      </c>
      <c r="B34" s="238" t="s">
        <v>343</v>
      </c>
      <c r="C34" s="251" t="s">
        <v>344</v>
      </c>
      <c r="D34" s="239" t="s">
        <v>330</v>
      </c>
      <c r="E34" s="240">
        <v>2</v>
      </c>
      <c r="F34" s="241"/>
      <c r="G34" s="242">
        <f>ROUND(E34*F34,2)</f>
        <v>0</v>
      </c>
      <c r="H34" s="241"/>
      <c r="I34" s="242">
        <f>ROUND(E34*H34,2)</f>
        <v>0</v>
      </c>
      <c r="J34" s="241"/>
      <c r="K34" s="242">
        <f>ROUND(E34*J34,2)</f>
        <v>0</v>
      </c>
      <c r="L34" s="242">
        <v>21</v>
      </c>
      <c r="M34" s="242">
        <f>G34*(1+L34/100)</f>
        <v>0</v>
      </c>
      <c r="N34" s="242">
        <v>4.0000000000000003E-5</v>
      </c>
      <c r="O34" s="242">
        <f>ROUND(E34*N34,2)</f>
        <v>0</v>
      </c>
      <c r="P34" s="242">
        <v>0</v>
      </c>
      <c r="Q34" s="242">
        <f>ROUND(E34*P34,2)</f>
        <v>0</v>
      </c>
      <c r="R34" s="242" t="s">
        <v>312</v>
      </c>
      <c r="S34" s="242" t="s">
        <v>154</v>
      </c>
      <c r="T34" s="243" t="s">
        <v>154</v>
      </c>
      <c r="U34" s="217">
        <v>0.14500000000000002</v>
      </c>
      <c r="V34" s="217">
        <f>ROUND(E34*U34,2)</f>
        <v>0.28999999999999998</v>
      </c>
      <c r="W34" s="21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155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37">
        <v>15</v>
      </c>
      <c r="B35" s="238" t="s">
        <v>345</v>
      </c>
      <c r="C35" s="251" t="s">
        <v>346</v>
      </c>
      <c r="D35" s="239" t="s">
        <v>330</v>
      </c>
      <c r="E35" s="240">
        <v>2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2">
        <v>6.0000000000000006E-4</v>
      </c>
      <c r="O35" s="242">
        <f>ROUND(E35*N35,2)</f>
        <v>0</v>
      </c>
      <c r="P35" s="242">
        <v>0</v>
      </c>
      <c r="Q35" s="242">
        <f>ROUND(E35*P35,2)</f>
        <v>0</v>
      </c>
      <c r="R35" s="242" t="s">
        <v>312</v>
      </c>
      <c r="S35" s="242" t="s">
        <v>154</v>
      </c>
      <c r="T35" s="243" t="s">
        <v>154</v>
      </c>
      <c r="U35" s="217">
        <v>0.30000000000000004</v>
      </c>
      <c r="V35" s="217">
        <f>ROUND(E35*U35,2)</f>
        <v>0.6</v>
      </c>
      <c r="W35" s="21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155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37">
        <v>16</v>
      </c>
      <c r="B36" s="238" t="s">
        <v>347</v>
      </c>
      <c r="C36" s="251" t="s">
        <v>348</v>
      </c>
      <c r="D36" s="239" t="s">
        <v>176</v>
      </c>
      <c r="E36" s="240">
        <v>6</v>
      </c>
      <c r="F36" s="241"/>
      <c r="G36" s="242">
        <f>ROUND(E36*F36,2)</f>
        <v>0</v>
      </c>
      <c r="H36" s="241"/>
      <c r="I36" s="242">
        <f>ROUND(E36*H36,2)</f>
        <v>0</v>
      </c>
      <c r="J36" s="241"/>
      <c r="K36" s="242">
        <f>ROUND(E36*J36,2)</f>
        <v>0</v>
      </c>
      <c r="L36" s="242">
        <v>21</v>
      </c>
      <c r="M36" s="242">
        <f>G36*(1+L36/100)</f>
        <v>0</v>
      </c>
      <c r="N36" s="242">
        <v>3.0000000000000001E-5</v>
      </c>
      <c r="O36" s="242">
        <f>ROUND(E36*N36,2)</f>
        <v>0</v>
      </c>
      <c r="P36" s="242">
        <v>0</v>
      </c>
      <c r="Q36" s="242">
        <f>ROUND(E36*P36,2)</f>
        <v>0</v>
      </c>
      <c r="R36" s="242" t="s">
        <v>312</v>
      </c>
      <c r="S36" s="242" t="s">
        <v>154</v>
      </c>
      <c r="T36" s="243" t="s">
        <v>154</v>
      </c>
      <c r="U36" s="217">
        <v>0.16600000000000001</v>
      </c>
      <c r="V36" s="217">
        <f>ROUND(E36*U36,2)</f>
        <v>1</v>
      </c>
      <c r="W36" s="21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155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37">
        <v>17</v>
      </c>
      <c r="B37" s="238" t="s">
        <v>349</v>
      </c>
      <c r="C37" s="251" t="s">
        <v>350</v>
      </c>
      <c r="D37" s="239" t="s">
        <v>176</v>
      </c>
      <c r="E37" s="240">
        <v>2</v>
      </c>
      <c r="F37" s="241"/>
      <c r="G37" s="242">
        <f>ROUND(E37*F37,2)</f>
        <v>0</v>
      </c>
      <c r="H37" s="241"/>
      <c r="I37" s="242">
        <f>ROUND(E37*H37,2)</f>
        <v>0</v>
      </c>
      <c r="J37" s="241"/>
      <c r="K37" s="242">
        <f>ROUND(E37*J37,2)</f>
        <v>0</v>
      </c>
      <c r="L37" s="242">
        <v>21</v>
      </c>
      <c r="M37" s="242">
        <f>G37*(1+L37/100)</f>
        <v>0</v>
      </c>
      <c r="N37" s="242">
        <v>3.0000000000000001E-5</v>
      </c>
      <c r="O37" s="242">
        <f>ROUND(E37*N37,2)</f>
        <v>0</v>
      </c>
      <c r="P37" s="242">
        <v>0</v>
      </c>
      <c r="Q37" s="242">
        <f>ROUND(E37*P37,2)</f>
        <v>0</v>
      </c>
      <c r="R37" s="242" t="s">
        <v>312</v>
      </c>
      <c r="S37" s="242" t="s">
        <v>154</v>
      </c>
      <c r="T37" s="243" t="s">
        <v>154</v>
      </c>
      <c r="U37" s="217">
        <v>0.35100000000000003</v>
      </c>
      <c r="V37" s="217">
        <f>ROUND(E37*U37,2)</f>
        <v>0.7</v>
      </c>
      <c r="W37" s="21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155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37">
        <v>18</v>
      </c>
      <c r="B38" s="238" t="s">
        <v>351</v>
      </c>
      <c r="C38" s="251" t="s">
        <v>352</v>
      </c>
      <c r="D38" s="239" t="s">
        <v>176</v>
      </c>
      <c r="E38" s="240">
        <v>2</v>
      </c>
      <c r="F38" s="241"/>
      <c r="G38" s="242">
        <f>ROUND(E38*F38,2)</f>
        <v>0</v>
      </c>
      <c r="H38" s="241"/>
      <c r="I38" s="242">
        <f>ROUND(E38*H38,2)</f>
        <v>0</v>
      </c>
      <c r="J38" s="241"/>
      <c r="K38" s="242">
        <f>ROUND(E38*J38,2)</f>
        <v>0</v>
      </c>
      <c r="L38" s="242">
        <v>21</v>
      </c>
      <c r="M38" s="242">
        <f>G38*(1+L38/100)</f>
        <v>0</v>
      </c>
      <c r="N38" s="242">
        <v>3.0000000000000001E-5</v>
      </c>
      <c r="O38" s="242">
        <f>ROUND(E38*N38,2)</f>
        <v>0</v>
      </c>
      <c r="P38" s="242">
        <v>0</v>
      </c>
      <c r="Q38" s="242">
        <f>ROUND(E38*P38,2)</f>
        <v>0</v>
      </c>
      <c r="R38" s="242" t="s">
        <v>312</v>
      </c>
      <c r="S38" s="242" t="s">
        <v>154</v>
      </c>
      <c r="T38" s="243" t="s">
        <v>154</v>
      </c>
      <c r="U38" s="217">
        <v>0.42400000000000004</v>
      </c>
      <c r="V38" s="217">
        <f>ROUND(E38*U38,2)</f>
        <v>0.85</v>
      </c>
      <c r="W38" s="21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155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37">
        <v>19</v>
      </c>
      <c r="B39" s="238" t="s">
        <v>353</v>
      </c>
      <c r="C39" s="251" t="s">
        <v>354</v>
      </c>
      <c r="D39" s="239" t="s">
        <v>176</v>
      </c>
      <c r="E39" s="240">
        <v>2</v>
      </c>
      <c r="F39" s="241"/>
      <c r="G39" s="242">
        <f>ROUND(E39*F39,2)</f>
        <v>0</v>
      </c>
      <c r="H39" s="241"/>
      <c r="I39" s="242">
        <f>ROUND(E39*H39,2)</f>
        <v>0</v>
      </c>
      <c r="J39" s="241"/>
      <c r="K39" s="242">
        <f>ROUND(E39*J39,2)</f>
        <v>0</v>
      </c>
      <c r="L39" s="242">
        <v>21</v>
      </c>
      <c r="M39" s="242">
        <f>G39*(1+L39/100)</f>
        <v>0</v>
      </c>
      <c r="N39" s="242">
        <v>3.0000000000000001E-5</v>
      </c>
      <c r="O39" s="242">
        <f>ROUND(E39*N39,2)</f>
        <v>0</v>
      </c>
      <c r="P39" s="242">
        <v>0</v>
      </c>
      <c r="Q39" s="242">
        <f>ROUND(E39*P39,2)</f>
        <v>0</v>
      </c>
      <c r="R39" s="242" t="s">
        <v>312</v>
      </c>
      <c r="S39" s="242" t="s">
        <v>154</v>
      </c>
      <c r="T39" s="243" t="s">
        <v>154</v>
      </c>
      <c r="U39" s="217">
        <v>0.53800000000000003</v>
      </c>
      <c r="V39" s="217">
        <f>ROUND(E39*U39,2)</f>
        <v>1.08</v>
      </c>
      <c r="W39" s="21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155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37">
        <v>20</v>
      </c>
      <c r="B40" s="238" t="s">
        <v>355</v>
      </c>
      <c r="C40" s="251" t="s">
        <v>356</v>
      </c>
      <c r="D40" s="239" t="s">
        <v>176</v>
      </c>
      <c r="E40" s="240">
        <v>2</v>
      </c>
      <c r="F40" s="241"/>
      <c r="G40" s="242">
        <f>ROUND(E40*F40,2)</f>
        <v>0</v>
      </c>
      <c r="H40" s="241"/>
      <c r="I40" s="242">
        <f>ROUND(E40*H40,2)</f>
        <v>0</v>
      </c>
      <c r="J40" s="241"/>
      <c r="K40" s="242">
        <f>ROUND(E40*J40,2)</f>
        <v>0</v>
      </c>
      <c r="L40" s="242">
        <v>21</v>
      </c>
      <c r="M40" s="242">
        <f>G40*(1+L40/100)</f>
        <v>0</v>
      </c>
      <c r="N40" s="242">
        <v>3.5600000000000002E-3</v>
      </c>
      <c r="O40" s="242">
        <f>ROUND(E40*N40,2)</f>
        <v>0.01</v>
      </c>
      <c r="P40" s="242">
        <v>0</v>
      </c>
      <c r="Q40" s="242">
        <f>ROUND(E40*P40,2)</f>
        <v>0</v>
      </c>
      <c r="R40" s="242"/>
      <c r="S40" s="242" t="s">
        <v>357</v>
      </c>
      <c r="T40" s="243" t="s">
        <v>358</v>
      </c>
      <c r="U40" s="217">
        <v>0.43300000000000005</v>
      </c>
      <c r="V40" s="217">
        <f>ROUND(E40*U40,2)</f>
        <v>0.87</v>
      </c>
      <c r="W40" s="21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155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37">
        <v>21</v>
      </c>
      <c r="B41" s="238" t="s">
        <v>359</v>
      </c>
      <c r="C41" s="251" t="s">
        <v>360</v>
      </c>
      <c r="D41" s="239" t="s">
        <v>176</v>
      </c>
      <c r="E41" s="240">
        <v>2</v>
      </c>
      <c r="F41" s="241"/>
      <c r="G41" s="242">
        <f>ROUND(E41*F41,2)</f>
        <v>0</v>
      </c>
      <c r="H41" s="241"/>
      <c r="I41" s="242">
        <f>ROUND(E41*H41,2)</f>
        <v>0</v>
      </c>
      <c r="J41" s="241"/>
      <c r="K41" s="242">
        <f>ROUND(E41*J41,2)</f>
        <v>0</v>
      </c>
      <c r="L41" s="242">
        <v>21</v>
      </c>
      <c r="M41" s="242">
        <f>G41*(1+L41/100)</f>
        <v>0</v>
      </c>
      <c r="N41" s="242">
        <v>3.5600000000000002E-3</v>
      </c>
      <c r="O41" s="242">
        <f>ROUND(E41*N41,2)</f>
        <v>0.01</v>
      </c>
      <c r="P41" s="242">
        <v>0</v>
      </c>
      <c r="Q41" s="242">
        <f>ROUND(E41*P41,2)</f>
        <v>0</v>
      </c>
      <c r="R41" s="242"/>
      <c r="S41" s="242" t="s">
        <v>357</v>
      </c>
      <c r="T41" s="243" t="s">
        <v>358</v>
      </c>
      <c r="U41" s="217">
        <v>0.43300000000000005</v>
      </c>
      <c r="V41" s="217">
        <f>ROUND(E41*U41,2)</f>
        <v>0.87</v>
      </c>
      <c r="W41" s="21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155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37">
        <v>22</v>
      </c>
      <c r="B42" s="238" t="s">
        <v>361</v>
      </c>
      <c r="C42" s="251" t="s">
        <v>362</v>
      </c>
      <c r="D42" s="239" t="s">
        <v>176</v>
      </c>
      <c r="E42" s="240">
        <v>6</v>
      </c>
      <c r="F42" s="241"/>
      <c r="G42" s="242">
        <f>ROUND(E42*F42,2)</f>
        <v>0</v>
      </c>
      <c r="H42" s="241"/>
      <c r="I42" s="242">
        <f>ROUND(E42*H42,2)</f>
        <v>0</v>
      </c>
      <c r="J42" s="241"/>
      <c r="K42" s="242">
        <f>ROUND(E42*J42,2)</f>
        <v>0</v>
      </c>
      <c r="L42" s="242">
        <v>21</v>
      </c>
      <c r="M42" s="242">
        <f>G42*(1+L42/100)</f>
        <v>0</v>
      </c>
      <c r="N42" s="242">
        <v>1.6000000000000001E-4</v>
      </c>
      <c r="O42" s="242">
        <f>ROUND(E42*N42,2)</f>
        <v>0</v>
      </c>
      <c r="P42" s="242">
        <v>0</v>
      </c>
      <c r="Q42" s="242">
        <f>ROUND(E42*P42,2)</f>
        <v>0</v>
      </c>
      <c r="R42" s="242" t="s">
        <v>257</v>
      </c>
      <c r="S42" s="242" t="s">
        <v>154</v>
      </c>
      <c r="T42" s="243" t="s">
        <v>154</v>
      </c>
      <c r="U42" s="217">
        <v>0</v>
      </c>
      <c r="V42" s="217">
        <f>ROUND(E42*U42,2)</f>
        <v>0</v>
      </c>
      <c r="W42" s="21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258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37">
        <v>23</v>
      </c>
      <c r="B43" s="238" t="s">
        <v>363</v>
      </c>
      <c r="C43" s="251" t="s">
        <v>364</v>
      </c>
      <c r="D43" s="239" t="s">
        <v>176</v>
      </c>
      <c r="E43" s="240">
        <v>2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2">
        <v>1.7000000000000001E-3</v>
      </c>
      <c r="O43" s="242">
        <f>ROUND(E43*N43,2)</f>
        <v>0</v>
      </c>
      <c r="P43" s="242">
        <v>0</v>
      </c>
      <c r="Q43" s="242">
        <f>ROUND(E43*P43,2)</f>
        <v>0</v>
      </c>
      <c r="R43" s="242" t="s">
        <v>257</v>
      </c>
      <c r="S43" s="242" t="s">
        <v>154</v>
      </c>
      <c r="T43" s="243" t="s">
        <v>154</v>
      </c>
      <c r="U43" s="217">
        <v>0</v>
      </c>
      <c r="V43" s="217">
        <f>ROUND(E43*U43,2)</f>
        <v>0</v>
      </c>
      <c r="W43" s="21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258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37">
        <v>24</v>
      </c>
      <c r="B44" s="238" t="s">
        <v>365</v>
      </c>
      <c r="C44" s="251" t="s">
        <v>366</v>
      </c>
      <c r="D44" s="239" t="s">
        <v>176</v>
      </c>
      <c r="E44" s="240">
        <v>2</v>
      </c>
      <c r="F44" s="241"/>
      <c r="G44" s="242">
        <f>ROUND(E44*F44,2)</f>
        <v>0</v>
      </c>
      <c r="H44" s="241"/>
      <c r="I44" s="242">
        <f>ROUND(E44*H44,2)</f>
        <v>0</v>
      </c>
      <c r="J44" s="241"/>
      <c r="K44" s="242">
        <f>ROUND(E44*J44,2)</f>
        <v>0</v>
      </c>
      <c r="L44" s="242">
        <v>21</v>
      </c>
      <c r="M44" s="242">
        <f>G44*(1+L44/100)</f>
        <v>0</v>
      </c>
      <c r="N44" s="242">
        <v>9.5000000000000015E-3</v>
      </c>
      <c r="O44" s="242">
        <f>ROUND(E44*N44,2)</f>
        <v>0.02</v>
      </c>
      <c r="P44" s="242">
        <v>0</v>
      </c>
      <c r="Q44" s="242">
        <f>ROUND(E44*P44,2)</f>
        <v>0</v>
      </c>
      <c r="R44" s="242" t="s">
        <v>257</v>
      </c>
      <c r="S44" s="242" t="s">
        <v>154</v>
      </c>
      <c r="T44" s="243" t="s">
        <v>154</v>
      </c>
      <c r="U44" s="217">
        <v>0</v>
      </c>
      <c r="V44" s="217">
        <f>ROUND(E44*U44,2)</f>
        <v>0</v>
      </c>
      <c r="W44" s="21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258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28">
        <v>25</v>
      </c>
      <c r="B45" s="229" t="s">
        <v>367</v>
      </c>
      <c r="C45" s="248" t="s">
        <v>368</v>
      </c>
      <c r="D45" s="230" t="s">
        <v>369</v>
      </c>
      <c r="E45" s="231">
        <v>2</v>
      </c>
      <c r="F45" s="232"/>
      <c r="G45" s="233">
        <f>ROUND(E45*F45,2)</f>
        <v>0</v>
      </c>
      <c r="H45" s="232"/>
      <c r="I45" s="233">
        <f>ROUND(E45*H45,2)</f>
        <v>0</v>
      </c>
      <c r="J45" s="232"/>
      <c r="K45" s="233">
        <f>ROUND(E45*J45,2)</f>
        <v>0</v>
      </c>
      <c r="L45" s="233">
        <v>21</v>
      </c>
      <c r="M45" s="233">
        <f>G45*(1+L45/100)</f>
        <v>0</v>
      </c>
      <c r="N45" s="233">
        <v>0</v>
      </c>
      <c r="O45" s="233">
        <f>ROUND(E45*N45,2)</f>
        <v>0</v>
      </c>
      <c r="P45" s="233">
        <v>0</v>
      </c>
      <c r="Q45" s="233">
        <f>ROUND(E45*P45,2)</f>
        <v>0</v>
      </c>
      <c r="R45" s="233"/>
      <c r="S45" s="233" t="s">
        <v>357</v>
      </c>
      <c r="T45" s="234" t="s">
        <v>370</v>
      </c>
      <c r="U45" s="217">
        <v>0</v>
      </c>
      <c r="V45" s="217">
        <f>ROUND(E45*U45,2)</f>
        <v>0</v>
      </c>
      <c r="W45" s="21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258</v>
      </c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14"/>
      <c r="B46" s="215"/>
      <c r="C46" s="253" t="s">
        <v>371</v>
      </c>
      <c r="D46" s="245"/>
      <c r="E46" s="245"/>
      <c r="F46" s="245"/>
      <c r="G46" s="245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243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14"/>
      <c r="B47" s="215"/>
      <c r="C47" s="252" t="s">
        <v>372</v>
      </c>
      <c r="D47" s="244"/>
      <c r="E47" s="244"/>
      <c r="F47" s="244"/>
      <c r="G47" s="244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243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28">
        <v>26</v>
      </c>
      <c r="B48" s="229" t="s">
        <v>373</v>
      </c>
      <c r="C48" s="248" t="s">
        <v>374</v>
      </c>
      <c r="D48" s="230" t="s">
        <v>369</v>
      </c>
      <c r="E48" s="231">
        <v>1</v>
      </c>
      <c r="F48" s="232"/>
      <c r="G48" s="233">
        <f>ROUND(E48*F48,2)</f>
        <v>0</v>
      </c>
      <c r="H48" s="232"/>
      <c r="I48" s="233">
        <f>ROUND(E48*H48,2)</f>
        <v>0</v>
      </c>
      <c r="J48" s="232"/>
      <c r="K48" s="233">
        <f>ROUND(E48*J48,2)</f>
        <v>0</v>
      </c>
      <c r="L48" s="233">
        <v>21</v>
      </c>
      <c r="M48" s="233">
        <f>G48*(1+L48/100)</f>
        <v>0</v>
      </c>
      <c r="N48" s="233">
        <v>0</v>
      </c>
      <c r="O48" s="233">
        <f>ROUND(E48*N48,2)</f>
        <v>0</v>
      </c>
      <c r="P48" s="233">
        <v>0</v>
      </c>
      <c r="Q48" s="233">
        <f>ROUND(E48*P48,2)</f>
        <v>0</v>
      </c>
      <c r="R48" s="233"/>
      <c r="S48" s="233" t="s">
        <v>357</v>
      </c>
      <c r="T48" s="234" t="s">
        <v>302</v>
      </c>
      <c r="U48" s="217">
        <v>0</v>
      </c>
      <c r="V48" s="217">
        <f>ROUND(E48*U48,2)</f>
        <v>0</v>
      </c>
      <c r="W48" s="21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258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14"/>
      <c r="B49" s="215"/>
      <c r="C49" s="253" t="s">
        <v>375</v>
      </c>
      <c r="D49" s="245"/>
      <c r="E49" s="245"/>
      <c r="F49" s="245"/>
      <c r="G49" s="245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243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14"/>
      <c r="B50" s="215"/>
      <c r="C50" s="252" t="s">
        <v>376</v>
      </c>
      <c r="D50" s="244"/>
      <c r="E50" s="244"/>
      <c r="F50" s="244"/>
      <c r="G50" s="244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243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">
      <c r="A51" s="237">
        <v>27</v>
      </c>
      <c r="B51" s="238" t="s">
        <v>377</v>
      </c>
      <c r="C51" s="251" t="s">
        <v>378</v>
      </c>
      <c r="D51" s="239" t="s">
        <v>176</v>
      </c>
      <c r="E51" s="240">
        <v>2</v>
      </c>
      <c r="F51" s="241"/>
      <c r="G51" s="242">
        <f>ROUND(E51*F51,2)</f>
        <v>0</v>
      </c>
      <c r="H51" s="241"/>
      <c r="I51" s="242">
        <f>ROUND(E51*H51,2)</f>
        <v>0</v>
      </c>
      <c r="J51" s="241"/>
      <c r="K51" s="242">
        <f>ROUND(E51*J51,2)</f>
        <v>0</v>
      </c>
      <c r="L51" s="242">
        <v>21</v>
      </c>
      <c r="M51" s="242">
        <f>G51*(1+L51/100)</f>
        <v>0</v>
      </c>
      <c r="N51" s="242">
        <v>3.6800000000000001E-3</v>
      </c>
      <c r="O51" s="242">
        <f>ROUND(E51*N51,2)</f>
        <v>0.01</v>
      </c>
      <c r="P51" s="242">
        <v>0</v>
      </c>
      <c r="Q51" s="242">
        <f>ROUND(E51*P51,2)</f>
        <v>0</v>
      </c>
      <c r="R51" s="242" t="s">
        <v>257</v>
      </c>
      <c r="S51" s="242" t="s">
        <v>154</v>
      </c>
      <c r="T51" s="243" t="s">
        <v>154</v>
      </c>
      <c r="U51" s="217">
        <v>0</v>
      </c>
      <c r="V51" s="217">
        <f>ROUND(E51*U51,2)</f>
        <v>0</v>
      </c>
      <c r="W51" s="21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258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37">
        <v>28</v>
      </c>
      <c r="B52" s="238" t="s">
        <v>379</v>
      </c>
      <c r="C52" s="251" t="s">
        <v>380</v>
      </c>
      <c r="D52" s="239" t="s">
        <v>176</v>
      </c>
      <c r="E52" s="240">
        <v>2</v>
      </c>
      <c r="F52" s="241"/>
      <c r="G52" s="242">
        <f>ROUND(E52*F52,2)</f>
        <v>0</v>
      </c>
      <c r="H52" s="241"/>
      <c r="I52" s="242">
        <f>ROUND(E52*H52,2)</f>
        <v>0</v>
      </c>
      <c r="J52" s="241"/>
      <c r="K52" s="242">
        <f>ROUND(E52*J52,2)</f>
        <v>0</v>
      </c>
      <c r="L52" s="242">
        <v>21</v>
      </c>
      <c r="M52" s="242">
        <f>G52*(1+L52/100)</f>
        <v>0</v>
      </c>
      <c r="N52" s="242">
        <v>2.0000000000000001E-4</v>
      </c>
      <c r="O52" s="242">
        <f>ROUND(E52*N52,2)</f>
        <v>0</v>
      </c>
      <c r="P52" s="242">
        <v>0</v>
      </c>
      <c r="Q52" s="242">
        <f>ROUND(E52*P52,2)</f>
        <v>0</v>
      </c>
      <c r="R52" s="242" t="s">
        <v>257</v>
      </c>
      <c r="S52" s="242" t="s">
        <v>154</v>
      </c>
      <c r="T52" s="243" t="s">
        <v>154</v>
      </c>
      <c r="U52" s="217">
        <v>0</v>
      </c>
      <c r="V52" s="217">
        <f>ROUND(E52*U52,2)</f>
        <v>0</v>
      </c>
      <c r="W52" s="21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258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28">
        <v>29</v>
      </c>
      <c r="B53" s="229" t="s">
        <v>381</v>
      </c>
      <c r="C53" s="248" t="s">
        <v>382</v>
      </c>
      <c r="D53" s="230" t="s">
        <v>162</v>
      </c>
      <c r="E53" s="231">
        <v>0.29655000000000004</v>
      </c>
      <c r="F53" s="232"/>
      <c r="G53" s="233">
        <f>ROUND(E53*F53,2)</f>
        <v>0</v>
      </c>
      <c r="H53" s="232"/>
      <c r="I53" s="233">
        <f>ROUND(E53*H53,2)</f>
        <v>0</v>
      </c>
      <c r="J53" s="232"/>
      <c r="K53" s="233">
        <f>ROUND(E53*J53,2)</f>
        <v>0</v>
      </c>
      <c r="L53" s="233">
        <v>21</v>
      </c>
      <c r="M53" s="233">
        <f>G53*(1+L53/100)</f>
        <v>0</v>
      </c>
      <c r="N53" s="233">
        <v>0</v>
      </c>
      <c r="O53" s="233">
        <f>ROUND(E53*N53,2)</f>
        <v>0</v>
      </c>
      <c r="P53" s="233">
        <v>0</v>
      </c>
      <c r="Q53" s="233">
        <f>ROUND(E53*P53,2)</f>
        <v>0</v>
      </c>
      <c r="R53" s="233" t="s">
        <v>312</v>
      </c>
      <c r="S53" s="233" t="s">
        <v>154</v>
      </c>
      <c r="T53" s="234" t="s">
        <v>154</v>
      </c>
      <c r="U53" s="217">
        <v>1.3330000000000002</v>
      </c>
      <c r="V53" s="217">
        <f>ROUND(E53*U53,2)</f>
        <v>0.4</v>
      </c>
      <c r="W53" s="21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248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14"/>
      <c r="B54" s="215"/>
      <c r="C54" s="249" t="s">
        <v>383</v>
      </c>
      <c r="D54" s="235"/>
      <c r="E54" s="235"/>
      <c r="F54" s="235"/>
      <c r="G54" s="235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157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x14ac:dyDescent="0.2">
      <c r="A55" s="222" t="s">
        <v>148</v>
      </c>
      <c r="B55" s="223" t="s">
        <v>112</v>
      </c>
      <c r="C55" s="247" t="s">
        <v>113</v>
      </c>
      <c r="D55" s="224"/>
      <c r="E55" s="225"/>
      <c r="F55" s="226"/>
      <c r="G55" s="226">
        <f>SUMIF(AG56:AG63,"&lt;&gt;NOR",G56:G63)</f>
        <v>0</v>
      </c>
      <c r="H55" s="226"/>
      <c r="I55" s="226">
        <f>SUM(I56:I63)</f>
        <v>0</v>
      </c>
      <c r="J55" s="226"/>
      <c r="K55" s="226">
        <f>SUM(K56:K63)</f>
        <v>0</v>
      </c>
      <c r="L55" s="226"/>
      <c r="M55" s="226">
        <f>SUM(M56:M63)</f>
        <v>0</v>
      </c>
      <c r="N55" s="226"/>
      <c r="O55" s="226">
        <f>SUM(O56:O63)</f>
        <v>0.02</v>
      </c>
      <c r="P55" s="226"/>
      <c r="Q55" s="226">
        <f>SUM(Q56:Q63)</f>
        <v>0</v>
      </c>
      <c r="R55" s="226"/>
      <c r="S55" s="226"/>
      <c r="T55" s="227"/>
      <c r="U55" s="221"/>
      <c r="V55" s="221">
        <f>SUM(V56:V63)</f>
        <v>5.22</v>
      </c>
      <c r="W55" s="221"/>
      <c r="AG55" t="s">
        <v>149</v>
      </c>
    </row>
    <row r="56" spans="1:60" outlineLevel="1" x14ac:dyDescent="0.2">
      <c r="A56" s="237">
        <v>30</v>
      </c>
      <c r="B56" s="238" t="s">
        <v>250</v>
      </c>
      <c r="C56" s="251" t="s">
        <v>251</v>
      </c>
      <c r="D56" s="239" t="s">
        <v>252</v>
      </c>
      <c r="E56" s="240">
        <v>5</v>
      </c>
      <c r="F56" s="241"/>
      <c r="G56" s="242">
        <f>ROUND(E56*F56,2)</f>
        <v>0</v>
      </c>
      <c r="H56" s="241"/>
      <c r="I56" s="242">
        <f>ROUND(E56*H56,2)</f>
        <v>0</v>
      </c>
      <c r="J56" s="241"/>
      <c r="K56" s="242">
        <f>ROUND(E56*J56,2)</f>
        <v>0</v>
      </c>
      <c r="L56" s="242">
        <v>21</v>
      </c>
      <c r="M56" s="242">
        <f>G56*(1+L56/100)</f>
        <v>0</v>
      </c>
      <c r="N56" s="242">
        <v>6.0000000000000002E-5</v>
      </c>
      <c r="O56" s="242">
        <f>ROUND(E56*N56,2)</f>
        <v>0</v>
      </c>
      <c r="P56" s="242">
        <v>0</v>
      </c>
      <c r="Q56" s="242">
        <f>ROUND(E56*P56,2)</f>
        <v>0</v>
      </c>
      <c r="R56" s="242" t="s">
        <v>253</v>
      </c>
      <c r="S56" s="242" t="s">
        <v>154</v>
      </c>
      <c r="T56" s="243" t="s">
        <v>154</v>
      </c>
      <c r="U56" s="217">
        <v>0.42600000000000005</v>
      </c>
      <c r="V56" s="217">
        <f>ROUND(E56*U56,2)</f>
        <v>2.13</v>
      </c>
      <c r="W56" s="21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155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37">
        <v>31</v>
      </c>
      <c r="B57" s="238" t="s">
        <v>384</v>
      </c>
      <c r="C57" s="251" t="s">
        <v>385</v>
      </c>
      <c r="D57" s="239" t="s">
        <v>252</v>
      </c>
      <c r="E57" s="240">
        <v>10</v>
      </c>
      <c r="F57" s="241"/>
      <c r="G57" s="242">
        <f>ROUND(E57*F57,2)</f>
        <v>0</v>
      </c>
      <c r="H57" s="241"/>
      <c r="I57" s="242">
        <f>ROUND(E57*H57,2)</f>
        <v>0</v>
      </c>
      <c r="J57" s="241"/>
      <c r="K57" s="242">
        <f>ROUND(E57*J57,2)</f>
        <v>0</v>
      </c>
      <c r="L57" s="242">
        <v>21</v>
      </c>
      <c r="M57" s="242">
        <f>G57*(1+L57/100)</f>
        <v>0</v>
      </c>
      <c r="N57" s="242">
        <v>6.0000000000000002E-5</v>
      </c>
      <c r="O57" s="242">
        <f>ROUND(E57*N57,2)</f>
        <v>0</v>
      </c>
      <c r="P57" s="242">
        <v>0</v>
      </c>
      <c r="Q57" s="242">
        <f>ROUND(E57*P57,2)</f>
        <v>0</v>
      </c>
      <c r="R57" s="242" t="s">
        <v>253</v>
      </c>
      <c r="S57" s="242" t="s">
        <v>154</v>
      </c>
      <c r="T57" s="243" t="s">
        <v>154</v>
      </c>
      <c r="U57" s="217">
        <v>0.30400000000000005</v>
      </c>
      <c r="V57" s="217">
        <f>ROUND(E57*U57,2)</f>
        <v>3.04</v>
      </c>
      <c r="W57" s="21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155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28">
        <v>32</v>
      </c>
      <c r="B58" s="229" t="s">
        <v>386</v>
      </c>
      <c r="C58" s="248" t="s">
        <v>387</v>
      </c>
      <c r="D58" s="230" t="s">
        <v>252</v>
      </c>
      <c r="E58" s="231">
        <v>5</v>
      </c>
      <c r="F58" s="232"/>
      <c r="G58" s="233">
        <f>ROUND(E58*F58,2)</f>
        <v>0</v>
      </c>
      <c r="H58" s="232"/>
      <c r="I58" s="233">
        <f>ROUND(E58*H58,2)</f>
        <v>0</v>
      </c>
      <c r="J58" s="232"/>
      <c r="K58" s="233">
        <f>ROUND(E58*J58,2)</f>
        <v>0</v>
      </c>
      <c r="L58" s="233">
        <v>21</v>
      </c>
      <c r="M58" s="233">
        <f>G58*(1+L58/100)</f>
        <v>0</v>
      </c>
      <c r="N58" s="233">
        <v>1E-3</v>
      </c>
      <c r="O58" s="233">
        <f>ROUND(E58*N58,2)</f>
        <v>0.01</v>
      </c>
      <c r="P58" s="233">
        <v>0</v>
      </c>
      <c r="Q58" s="233">
        <f>ROUND(E58*P58,2)</f>
        <v>0</v>
      </c>
      <c r="R58" s="233" t="s">
        <v>257</v>
      </c>
      <c r="S58" s="233" t="s">
        <v>154</v>
      </c>
      <c r="T58" s="234" t="s">
        <v>154</v>
      </c>
      <c r="U58" s="217">
        <v>0</v>
      </c>
      <c r="V58" s="217">
        <f>ROUND(E58*U58,2)</f>
        <v>0</v>
      </c>
      <c r="W58" s="21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258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14"/>
      <c r="B59" s="215"/>
      <c r="C59" s="250" t="s">
        <v>388</v>
      </c>
      <c r="D59" s="219"/>
      <c r="E59" s="220">
        <v>5</v>
      </c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159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28">
        <v>33</v>
      </c>
      <c r="B60" s="229" t="s">
        <v>389</v>
      </c>
      <c r="C60" s="248" t="s">
        <v>387</v>
      </c>
      <c r="D60" s="230" t="s">
        <v>252</v>
      </c>
      <c r="E60" s="231">
        <v>10</v>
      </c>
      <c r="F60" s="232"/>
      <c r="G60" s="233">
        <f>ROUND(E60*F60,2)</f>
        <v>0</v>
      </c>
      <c r="H60" s="232"/>
      <c r="I60" s="233">
        <f>ROUND(E60*H60,2)</f>
        <v>0</v>
      </c>
      <c r="J60" s="232"/>
      <c r="K60" s="233">
        <f>ROUND(E60*J60,2)</f>
        <v>0</v>
      </c>
      <c r="L60" s="233">
        <v>21</v>
      </c>
      <c r="M60" s="233">
        <f>G60*(1+L60/100)</f>
        <v>0</v>
      </c>
      <c r="N60" s="233">
        <v>1E-3</v>
      </c>
      <c r="O60" s="233">
        <f>ROUND(E60*N60,2)</f>
        <v>0.01</v>
      </c>
      <c r="P60" s="233">
        <v>0</v>
      </c>
      <c r="Q60" s="233">
        <f>ROUND(E60*P60,2)</f>
        <v>0</v>
      </c>
      <c r="R60" s="233" t="s">
        <v>257</v>
      </c>
      <c r="S60" s="233" t="s">
        <v>154</v>
      </c>
      <c r="T60" s="234" t="s">
        <v>154</v>
      </c>
      <c r="U60" s="217">
        <v>0</v>
      </c>
      <c r="V60" s="217">
        <f>ROUND(E60*U60,2)</f>
        <v>0</v>
      </c>
      <c r="W60" s="21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258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14"/>
      <c r="B61" s="215"/>
      <c r="C61" s="250" t="s">
        <v>390</v>
      </c>
      <c r="D61" s="219"/>
      <c r="E61" s="220">
        <v>10</v>
      </c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159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28">
        <v>34</v>
      </c>
      <c r="B62" s="229" t="s">
        <v>260</v>
      </c>
      <c r="C62" s="248" t="s">
        <v>261</v>
      </c>
      <c r="D62" s="230" t="s">
        <v>162</v>
      </c>
      <c r="E62" s="231">
        <v>1.5900000000000001E-2</v>
      </c>
      <c r="F62" s="232"/>
      <c r="G62" s="233">
        <f>ROUND(E62*F62,2)</f>
        <v>0</v>
      </c>
      <c r="H62" s="232"/>
      <c r="I62" s="233">
        <f>ROUND(E62*H62,2)</f>
        <v>0</v>
      </c>
      <c r="J62" s="232"/>
      <c r="K62" s="233">
        <f>ROUND(E62*J62,2)</f>
        <v>0</v>
      </c>
      <c r="L62" s="233">
        <v>21</v>
      </c>
      <c r="M62" s="233">
        <f>G62*(1+L62/100)</f>
        <v>0</v>
      </c>
      <c r="N62" s="233">
        <v>0</v>
      </c>
      <c r="O62" s="233">
        <f>ROUND(E62*N62,2)</f>
        <v>0</v>
      </c>
      <c r="P62" s="233">
        <v>0</v>
      </c>
      <c r="Q62" s="233">
        <f>ROUND(E62*P62,2)</f>
        <v>0</v>
      </c>
      <c r="R62" s="233" t="s">
        <v>253</v>
      </c>
      <c r="S62" s="233" t="s">
        <v>154</v>
      </c>
      <c r="T62" s="234" t="s">
        <v>154</v>
      </c>
      <c r="U62" s="217">
        <v>3.3270000000000004</v>
      </c>
      <c r="V62" s="217">
        <f>ROUND(E62*U62,2)</f>
        <v>0.05</v>
      </c>
      <c r="W62" s="21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248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14"/>
      <c r="B63" s="215"/>
      <c r="C63" s="249" t="s">
        <v>262</v>
      </c>
      <c r="D63" s="235"/>
      <c r="E63" s="235"/>
      <c r="F63" s="235"/>
      <c r="G63" s="235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157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x14ac:dyDescent="0.2">
      <c r="A64" s="222" t="s">
        <v>148</v>
      </c>
      <c r="B64" s="223" t="s">
        <v>116</v>
      </c>
      <c r="C64" s="247" t="s">
        <v>117</v>
      </c>
      <c r="D64" s="224"/>
      <c r="E64" s="225"/>
      <c r="F64" s="226"/>
      <c r="G64" s="226">
        <f>SUMIF(AG65:AG71,"&lt;&gt;NOR",G65:G71)</f>
        <v>0</v>
      </c>
      <c r="H64" s="226"/>
      <c r="I64" s="226">
        <f>SUM(I65:I71)</f>
        <v>0</v>
      </c>
      <c r="J64" s="226"/>
      <c r="K64" s="226">
        <f>SUM(K65:K71)</f>
        <v>0</v>
      </c>
      <c r="L64" s="226"/>
      <c r="M64" s="226">
        <f>SUM(M65:M71)</f>
        <v>0</v>
      </c>
      <c r="N64" s="226"/>
      <c r="O64" s="226">
        <f>SUM(O65:O71)</f>
        <v>0</v>
      </c>
      <c r="P64" s="226"/>
      <c r="Q64" s="226">
        <f>SUM(Q65:Q71)</f>
        <v>0</v>
      </c>
      <c r="R64" s="226"/>
      <c r="S64" s="226"/>
      <c r="T64" s="227"/>
      <c r="U64" s="221"/>
      <c r="V64" s="221">
        <f>SUM(V65:V71)</f>
        <v>3.09</v>
      </c>
      <c r="W64" s="221"/>
      <c r="AG64" t="s">
        <v>149</v>
      </c>
    </row>
    <row r="65" spans="1:60" ht="22.5" outlineLevel="1" x14ac:dyDescent="0.2">
      <c r="A65" s="228">
        <v>35</v>
      </c>
      <c r="B65" s="229" t="s">
        <v>391</v>
      </c>
      <c r="C65" s="248" t="s">
        <v>392</v>
      </c>
      <c r="D65" s="230" t="s">
        <v>171</v>
      </c>
      <c r="E65" s="231">
        <v>19</v>
      </c>
      <c r="F65" s="232"/>
      <c r="G65" s="233">
        <f>ROUND(E65*F65,2)</f>
        <v>0</v>
      </c>
      <c r="H65" s="232"/>
      <c r="I65" s="233">
        <f>ROUND(E65*H65,2)</f>
        <v>0</v>
      </c>
      <c r="J65" s="232"/>
      <c r="K65" s="233">
        <f>ROUND(E65*J65,2)</f>
        <v>0</v>
      </c>
      <c r="L65" s="233">
        <v>21</v>
      </c>
      <c r="M65" s="233">
        <f>G65*(1+L65/100)</f>
        <v>0</v>
      </c>
      <c r="N65" s="233">
        <v>9.0000000000000006E-5</v>
      </c>
      <c r="O65" s="233">
        <f>ROUND(E65*N65,2)</f>
        <v>0</v>
      </c>
      <c r="P65" s="233">
        <v>0</v>
      </c>
      <c r="Q65" s="233">
        <f>ROUND(E65*P65,2)</f>
        <v>0</v>
      </c>
      <c r="R65" s="233" t="s">
        <v>265</v>
      </c>
      <c r="S65" s="233" t="s">
        <v>154</v>
      </c>
      <c r="T65" s="234" t="s">
        <v>154</v>
      </c>
      <c r="U65" s="217">
        <v>0.11600000000000001</v>
      </c>
      <c r="V65" s="217">
        <f>ROUND(E65*U65,2)</f>
        <v>2.2000000000000002</v>
      </c>
      <c r="W65" s="21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155</v>
      </c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14"/>
      <c r="B66" s="215"/>
      <c r="C66" s="249" t="s">
        <v>393</v>
      </c>
      <c r="D66" s="235"/>
      <c r="E66" s="235"/>
      <c r="F66" s="235"/>
      <c r="G66" s="235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157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14"/>
      <c r="B67" s="215"/>
      <c r="C67" s="250" t="s">
        <v>394</v>
      </c>
      <c r="D67" s="219"/>
      <c r="E67" s="220">
        <v>19</v>
      </c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159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ht="22.5" outlineLevel="1" x14ac:dyDescent="0.2">
      <c r="A68" s="228">
        <v>36</v>
      </c>
      <c r="B68" s="229" t="s">
        <v>395</v>
      </c>
      <c r="C68" s="248" t="s">
        <v>396</v>
      </c>
      <c r="D68" s="230" t="s">
        <v>171</v>
      </c>
      <c r="E68" s="231">
        <v>6</v>
      </c>
      <c r="F68" s="232"/>
      <c r="G68" s="233">
        <f>ROUND(E68*F68,2)</f>
        <v>0</v>
      </c>
      <c r="H68" s="232"/>
      <c r="I68" s="233">
        <f>ROUND(E68*H68,2)</f>
        <v>0</v>
      </c>
      <c r="J68" s="232"/>
      <c r="K68" s="233">
        <f>ROUND(E68*J68,2)</f>
        <v>0</v>
      </c>
      <c r="L68" s="233">
        <v>21</v>
      </c>
      <c r="M68" s="233">
        <f>G68*(1+L68/100)</f>
        <v>0</v>
      </c>
      <c r="N68" s="233">
        <v>1.2E-4</v>
      </c>
      <c r="O68" s="233">
        <f>ROUND(E68*N68,2)</f>
        <v>0</v>
      </c>
      <c r="P68" s="233">
        <v>0</v>
      </c>
      <c r="Q68" s="233">
        <f>ROUND(E68*P68,2)</f>
        <v>0</v>
      </c>
      <c r="R68" s="233" t="s">
        <v>265</v>
      </c>
      <c r="S68" s="233" t="s">
        <v>154</v>
      </c>
      <c r="T68" s="234" t="s">
        <v>154</v>
      </c>
      <c r="U68" s="217">
        <v>0.14000000000000001</v>
      </c>
      <c r="V68" s="217">
        <f>ROUND(E68*U68,2)</f>
        <v>0.84</v>
      </c>
      <c r="W68" s="21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155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14"/>
      <c r="B69" s="215"/>
      <c r="C69" s="249" t="s">
        <v>393</v>
      </c>
      <c r="D69" s="235"/>
      <c r="E69" s="235"/>
      <c r="F69" s="235"/>
      <c r="G69" s="235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157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ht="22.5" outlineLevel="1" x14ac:dyDescent="0.2">
      <c r="A70" s="228">
        <v>37</v>
      </c>
      <c r="B70" s="229" t="s">
        <v>397</v>
      </c>
      <c r="C70" s="248" t="s">
        <v>398</v>
      </c>
      <c r="D70" s="230" t="s">
        <v>171</v>
      </c>
      <c r="E70" s="231">
        <v>0.30000000000000004</v>
      </c>
      <c r="F70" s="232"/>
      <c r="G70" s="233">
        <f>ROUND(E70*F70,2)</f>
        <v>0</v>
      </c>
      <c r="H70" s="232"/>
      <c r="I70" s="233">
        <f>ROUND(E70*H70,2)</f>
        <v>0</v>
      </c>
      <c r="J70" s="232"/>
      <c r="K70" s="233">
        <f>ROUND(E70*J70,2)</f>
        <v>0</v>
      </c>
      <c r="L70" s="233">
        <v>21</v>
      </c>
      <c r="M70" s="233">
        <f>G70*(1+L70/100)</f>
        <v>0</v>
      </c>
      <c r="N70" s="233">
        <v>1.8000000000000001E-4</v>
      </c>
      <c r="O70" s="233">
        <f>ROUND(E70*N70,2)</f>
        <v>0</v>
      </c>
      <c r="P70" s="233">
        <v>0</v>
      </c>
      <c r="Q70" s="233">
        <f>ROUND(E70*P70,2)</f>
        <v>0</v>
      </c>
      <c r="R70" s="233" t="s">
        <v>265</v>
      </c>
      <c r="S70" s="233" t="s">
        <v>154</v>
      </c>
      <c r="T70" s="234" t="s">
        <v>154</v>
      </c>
      <c r="U70" s="217">
        <v>0.16800000000000001</v>
      </c>
      <c r="V70" s="217">
        <f>ROUND(E70*U70,2)</f>
        <v>0.05</v>
      </c>
      <c r="W70" s="21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155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14"/>
      <c r="B71" s="215"/>
      <c r="C71" s="249" t="s">
        <v>393</v>
      </c>
      <c r="D71" s="235"/>
      <c r="E71" s="235"/>
      <c r="F71" s="235"/>
      <c r="G71" s="235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157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x14ac:dyDescent="0.2">
      <c r="A72" s="222" t="s">
        <v>148</v>
      </c>
      <c r="B72" s="223" t="s">
        <v>122</v>
      </c>
      <c r="C72" s="247" t="s">
        <v>28</v>
      </c>
      <c r="D72" s="224"/>
      <c r="E72" s="225"/>
      <c r="F72" s="226"/>
      <c r="G72" s="226">
        <f>SUMIF(AG73:AG79,"&lt;&gt;NOR",G73:G79)</f>
        <v>0</v>
      </c>
      <c r="H72" s="226"/>
      <c r="I72" s="226">
        <f>SUM(I73:I79)</f>
        <v>0</v>
      </c>
      <c r="J72" s="226"/>
      <c r="K72" s="226">
        <f>SUM(K73:K79)</f>
        <v>0</v>
      </c>
      <c r="L72" s="226"/>
      <c r="M72" s="226">
        <f>SUM(M73:M79)</f>
        <v>0</v>
      </c>
      <c r="N72" s="226"/>
      <c r="O72" s="226">
        <f>SUM(O73:O79)</f>
        <v>0</v>
      </c>
      <c r="P72" s="226"/>
      <c r="Q72" s="226">
        <f>SUM(Q73:Q79)</f>
        <v>0</v>
      </c>
      <c r="R72" s="226"/>
      <c r="S72" s="226"/>
      <c r="T72" s="227"/>
      <c r="U72" s="221"/>
      <c r="V72" s="221">
        <f>SUM(V73:V79)</f>
        <v>0</v>
      </c>
      <c r="W72" s="221"/>
      <c r="AG72" t="s">
        <v>149</v>
      </c>
    </row>
    <row r="73" spans="1:60" outlineLevel="1" x14ac:dyDescent="0.2">
      <c r="A73" s="228">
        <v>38</v>
      </c>
      <c r="B73" s="229" t="s">
        <v>399</v>
      </c>
      <c r="C73" s="248" t="s">
        <v>400</v>
      </c>
      <c r="D73" s="230" t="s">
        <v>301</v>
      </c>
      <c r="E73" s="231">
        <v>1</v>
      </c>
      <c r="F73" s="232"/>
      <c r="G73" s="233">
        <f>ROUND(E73*F73,2)</f>
        <v>0</v>
      </c>
      <c r="H73" s="232"/>
      <c r="I73" s="233">
        <f>ROUND(E73*H73,2)</f>
        <v>0</v>
      </c>
      <c r="J73" s="232"/>
      <c r="K73" s="233">
        <f>ROUND(E73*J73,2)</f>
        <v>0</v>
      </c>
      <c r="L73" s="233">
        <v>21</v>
      </c>
      <c r="M73" s="233">
        <f>G73*(1+L73/100)</f>
        <v>0</v>
      </c>
      <c r="N73" s="233">
        <v>0</v>
      </c>
      <c r="O73" s="233">
        <f>ROUND(E73*N73,2)</f>
        <v>0</v>
      </c>
      <c r="P73" s="233">
        <v>0</v>
      </c>
      <c r="Q73" s="233">
        <f>ROUND(E73*P73,2)</f>
        <v>0</v>
      </c>
      <c r="R73" s="233"/>
      <c r="S73" s="233" t="s">
        <v>154</v>
      </c>
      <c r="T73" s="234" t="s">
        <v>302</v>
      </c>
      <c r="U73" s="217">
        <v>0</v>
      </c>
      <c r="V73" s="217">
        <f>ROUND(E73*U73,2)</f>
        <v>0</v>
      </c>
      <c r="W73" s="21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401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14"/>
      <c r="B74" s="215"/>
      <c r="C74" s="253" t="s">
        <v>402</v>
      </c>
      <c r="D74" s="245"/>
      <c r="E74" s="245"/>
      <c r="F74" s="245"/>
      <c r="G74" s="245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243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36" t="str">
        <f>C74</f>
        <v>náklady spojené s provedením všech technickými normami předepsaných zkoušek a revizí stavebních konstrukcí nebo stavebních prací.</v>
      </c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14"/>
      <c r="B75" s="215"/>
      <c r="C75" s="250" t="s">
        <v>403</v>
      </c>
      <c r="D75" s="219"/>
      <c r="E75" s="220">
        <v>1</v>
      </c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159</v>
      </c>
      <c r="AH75" s="207">
        <v>0</v>
      </c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28">
        <v>39</v>
      </c>
      <c r="B76" s="229" t="s">
        <v>404</v>
      </c>
      <c r="C76" s="248" t="s">
        <v>405</v>
      </c>
      <c r="D76" s="230" t="s">
        <v>301</v>
      </c>
      <c r="E76" s="231">
        <v>1</v>
      </c>
      <c r="F76" s="232"/>
      <c r="G76" s="233">
        <f>ROUND(E76*F76,2)</f>
        <v>0</v>
      </c>
      <c r="H76" s="232"/>
      <c r="I76" s="233">
        <f>ROUND(E76*H76,2)</f>
        <v>0</v>
      </c>
      <c r="J76" s="232"/>
      <c r="K76" s="233">
        <f>ROUND(E76*J76,2)</f>
        <v>0</v>
      </c>
      <c r="L76" s="233">
        <v>21</v>
      </c>
      <c r="M76" s="233">
        <f>G76*(1+L76/100)</f>
        <v>0</v>
      </c>
      <c r="N76" s="233">
        <v>0</v>
      </c>
      <c r="O76" s="233">
        <f>ROUND(E76*N76,2)</f>
        <v>0</v>
      </c>
      <c r="P76" s="233">
        <v>0</v>
      </c>
      <c r="Q76" s="233">
        <f>ROUND(E76*P76,2)</f>
        <v>0</v>
      </c>
      <c r="R76" s="233"/>
      <c r="S76" s="233" t="s">
        <v>154</v>
      </c>
      <c r="T76" s="234" t="s">
        <v>302</v>
      </c>
      <c r="U76" s="217">
        <v>0</v>
      </c>
      <c r="V76" s="217">
        <f>ROUND(E76*U76,2)</f>
        <v>0</v>
      </c>
      <c r="W76" s="21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401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14"/>
      <c r="B77" s="215"/>
      <c r="C77" s="253" t="s">
        <v>406</v>
      </c>
      <c r="D77" s="245"/>
      <c r="E77" s="245"/>
      <c r="F77" s="245"/>
      <c r="G77" s="245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243</v>
      </c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36" t="str">
        <f>C77</f>
        <v>Náklady na vyhotovení dokumentace skutečného provedení stavby a její předání objednateli v požadované formě a požadovaném počtu.</v>
      </c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28">
        <v>40</v>
      </c>
      <c r="B78" s="229" t="s">
        <v>407</v>
      </c>
      <c r="C78" s="248" t="s">
        <v>408</v>
      </c>
      <c r="D78" s="230" t="s">
        <v>301</v>
      </c>
      <c r="E78" s="231">
        <v>1</v>
      </c>
      <c r="F78" s="232"/>
      <c r="G78" s="233">
        <f>ROUND(E78*F78,2)</f>
        <v>0</v>
      </c>
      <c r="H78" s="232"/>
      <c r="I78" s="233">
        <f>ROUND(E78*H78,2)</f>
        <v>0</v>
      </c>
      <c r="J78" s="232"/>
      <c r="K78" s="233">
        <f>ROUND(E78*J78,2)</f>
        <v>0</v>
      </c>
      <c r="L78" s="233">
        <v>21</v>
      </c>
      <c r="M78" s="233">
        <f>G78*(1+L78/100)</f>
        <v>0</v>
      </c>
      <c r="N78" s="233">
        <v>0</v>
      </c>
      <c r="O78" s="233">
        <f>ROUND(E78*N78,2)</f>
        <v>0</v>
      </c>
      <c r="P78" s="233">
        <v>0</v>
      </c>
      <c r="Q78" s="233">
        <f>ROUND(E78*P78,2)</f>
        <v>0</v>
      </c>
      <c r="R78" s="233"/>
      <c r="S78" s="233" t="s">
        <v>154</v>
      </c>
      <c r="T78" s="234" t="s">
        <v>302</v>
      </c>
      <c r="U78" s="217">
        <v>0</v>
      </c>
      <c r="V78" s="217">
        <f>ROUND(E78*U78,2)</f>
        <v>0</v>
      </c>
      <c r="W78" s="21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401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14"/>
      <c r="B79" s="215"/>
      <c r="C79" s="253" t="s">
        <v>409</v>
      </c>
      <c r="D79" s="245"/>
      <c r="E79" s="245"/>
      <c r="F79" s="245"/>
      <c r="G79" s="245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243</v>
      </c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36" t="str">
        <f>C79</f>
        <v>Náklady zhotovitele, které vzniknou v souvislosti s povinnostmi zhotovitele při předání a převzetí díla.</v>
      </c>
      <c r="BB79" s="207"/>
      <c r="BC79" s="207"/>
      <c r="BD79" s="207"/>
      <c r="BE79" s="207"/>
      <c r="BF79" s="207"/>
      <c r="BG79" s="207"/>
      <c r="BH79" s="207"/>
    </row>
    <row r="80" spans="1:60" x14ac:dyDescent="0.2">
      <c r="A80" s="5"/>
      <c r="B80" s="6"/>
      <c r="C80" s="254"/>
      <c r="D80" s="8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AE80">
        <v>15</v>
      </c>
      <c r="AF80">
        <v>21</v>
      </c>
    </row>
    <row r="81" spans="1:33" x14ac:dyDescent="0.2">
      <c r="A81" s="210"/>
      <c r="B81" s="211" t="s">
        <v>29</v>
      </c>
      <c r="C81" s="255"/>
      <c r="D81" s="212"/>
      <c r="E81" s="213"/>
      <c r="F81" s="213"/>
      <c r="G81" s="246">
        <f>G8+G55+G64+G72</f>
        <v>0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AE81">
        <f>SUMIF(L7:L79,AE80,G7:G79)</f>
        <v>0</v>
      </c>
      <c r="AF81">
        <f>SUMIF(L7:L79,AF80,G7:G79)</f>
        <v>0</v>
      </c>
      <c r="AG81" t="s">
        <v>308</v>
      </c>
    </row>
    <row r="82" spans="1:33" x14ac:dyDescent="0.2">
      <c r="C82" s="256"/>
      <c r="D82" s="191"/>
      <c r="AG82" t="s">
        <v>309</v>
      </c>
    </row>
    <row r="83" spans="1:33" x14ac:dyDescent="0.2">
      <c r="D83" s="191"/>
    </row>
    <row r="84" spans="1:33" x14ac:dyDescent="0.2">
      <c r="D84" s="191"/>
    </row>
    <row r="85" spans="1:33" x14ac:dyDescent="0.2">
      <c r="D85" s="191"/>
    </row>
    <row r="86" spans="1:33" x14ac:dyDescent="0.2">
      <c r="D86" s="191"/>
    </row>
    <row r="87" spans="1:33" x14ac:dyDescent="0.2">
      <c r="D87" s="191"/>
    </row>
    <row r="88" spans="1:33" x14ac:dyDescent="0.2">
      <c r="D88" s="191"/>
    </row>
    <row r="89" spans="1:33" x14ac:dyDescent="0.2">
      <c r="D89" s="191"/>
    </row>
    <row r="90" spans="1:33" x14ac:dyDescent="0.2">
      <c r="D90" s="191"/>
    </row>
    <row r="91" spans="1:33" x14ac:dyDescent="0.2">
      <c r="D91" s="191"/>
    </row>
    <row r="92" spans="1:33" x14ac:dyDescent="0.2">
      <c r="D92" s="191"/>
    </row>
    <row r="93" spans="1:33" x14ac:dyDescent="0.2">
      <c r="D93" s="191"/>
    </row>
    <row r="94" spans="1:33" x14ac:dyDescent="0.2">
      <c r="D94" s="191"/>
    </row>
    <row r="95" spans="1:33" x14ac:dyDescent="0.2">
      <c r="D95" s="191"/>
    </row>
    <row r="96" spans="1:33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UvEkZb981/ZzcMzw77ZjPrTAR924hqOo+PRdRTuiO5QbfAFKEhH/x4Su05n4ByM+3QflAXXcrILptn8LgbMN4A==" saltValue="/YpJaqYRXGIp7bSI7yeaEw==" spinCount="100000" sheet="1"/>
  <mergeCells count="28">
    <mergeCell ref="C71:G71"/>
    <mergeCell ref="C74:G74"/>
    <mergeCell ref="C77:G77"/>
    <mergeCell ref="C79:G79"/>
    <mergeCell ref="C49:G49"/>
    <mergeCell ref="C50:G50"/>
    <mergeCell ref="C54:G54"/>
    <mergeCell ref="C63:G63"/>
    <mergeCell ref="C66:G66"/>
    <mergeCell ref="C69:G69"/>
    <mergeCell ref="C21:G21"/>
    <mergeCell ref="C22:G22"/>
    <mergeCell ref="C27:G27"/>
    <mergeCell ref="C28:G28"/>
    <mergeCell ref="C46:G46"/>
    <mergeCell ref="C47:G47"/>
    <mergeCell ref="C12:G12"/>
    <mergeCell ref="C14:G14"/>
    <mergeCell ref="C15:G15"/>
    <mergeCell ref="C16:G16"/>
    <mergeCell ref="C18:G18"/>
    <mergeCell ref="C19:G19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8781D-A33E-430B-8EBC-F9847331F88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123</v>
      </c>
      <c r="B1" s="192"/>
      <c r="C1" s="192"/>
      <c r="D1" s="192"/>
      <c r="E1" s="192"/>
      <c r="F1" s="192"/>
      <c r="G1" s="192"/>
      <c r="AG1" t="s">
        <v>124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125</v>
      </c>
      <c r="AG3" t="s">
        <v>126</v>
      </c>
    </row>
    <row r="4" spans="1:60" ht="24.95" customHeight="1" x14ac:dyDescent="0.2">
      <c r="A4" s="197" t="s">
        <v>9</v>
      </c>
      <c r="B4" s="198" t="s">
        <v>58</v>
      </c>
      <c r="C4" s="199" t="s">
        <v>59</v>
      </c>
      <c r="D4" s="200"/>
      <c r="E4" s="200"/>
      <c r="F4" s="200"/>
      <c r="G4" s="201"/>
      <c r="AG4" t="s">
        <v>127</v>
      </c>
    </row>
    <row r="5" spans="1:60" x14ac:dyDescent="0.2">
      <c r="D5" s="191"/>
    </row>
    <row r="6" spans="1:60" ht="38.25" x14ac:dyDescent="0.2">
      <c r="A6" s="203" t="s">
        <v>128</v>
      </c>
      <c r="B6" s="205" t="s">
        <v>129</v>
      </c>
      <c r="C6" s="205" t="s">
        <v>130</v>
      </c>
      <c r="D6" s="204" t="s">
        <v>131</v>
      </c>
      <c r="E6" s="203" t="s">
        <v>132</v>
      </c>
      <c r="F6" s="202" t="s">
        <v>133</v>
      </c>
      <c r="G6" s="203" t="s">
        <v>29</v>
      </c>
      <c r="H6" s="206" t="s">
        <v>30</v>
      </c>
      <c r="I6" s="206" t="s">
        <v>134</v>
      </c>
      <c r="J6" s="206" t="s">
        <v>31</v>
      </c>
      <c r="K6" s="206" t="s">
        <v>135</v>
      </c>
      <c r="L6" s="206" t="s">
        <v>136</v>
      </c>
      <c r="M6" s="206" t="s">
        <v>137</v>
      </c>
      <c r="N6" s="206" t="s">
        <v>138</v>
      </c>
      <c r="O6" s="206" t="s">
        <v>139</v>
      </c>
      <c r="P6" s="206" t="s">
        <v>140</v>
      </c>
      <c r="Q6" s="206" t="s">
        <v>141</v>
      </c>
      <c r="R6" s="206" t="s">
        <v>142</v>
      </c>
      <c r="S6" s="206" t="s">
        <v>143</v>
      </c>
      <c r="T6" s="206" t="s">
        <v>144</v>
      </c>
      <c r="U6" s="206" t="s">
        <v>145</v>
      </c>
      <c r="V6" s="206" t="s">
        <v>146</v>
      </c>
      <c r="W6" s="206" t="s">
        <v>147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148</v>
      </c>
      <c r="B8" s="223" t="s">
        <v>90</v>
      </c>
      <c r="C8" s="247" t="s">
        <v>91</v>
      </c>
      <c r="D8" s="224"/>
      <c r="E8" s="225"/>
      <c r="F8" s="226"/>
      <c r="G8" s="226">
        <f>SUMIF(AG9:AG14,"&lt;&gt;NOR",G9:G14)</f>
        <v>0</v>
      </c>
      <c r="H8" s="226"/>
      <c r="I8" s="226">
        <f>SUM(I9:I14)</f>
        <v>0</v>
      </c>
      <c r="J8" s="226"/>
      <c r="K8" s="226">
        <f>SUM(K9:K14)</f>
        <v>0</v>
      </c>
      <c r="L8" s="226"/>
      <c r="M8" s="226">
        <f>SUM(M9:M14)</f>
        <v>0</v>
      </c>
      <c r="N8" s="226"/>
      <c r="O8" s="226">
        <f>SUM(O9:O14)</f>
        <v>0</v>
      </c>
      <c r="P8" s="226"/>
      <c r="Q8" s="226">
        <f>SUM(Q9:Q14)</f>
        <v>0</v>
      </c>
      <c r="R8" s="226"/>
      <c r="S8" s="226"/>
      <c r="T8" s="227"/>
      <c r="U8" s="221"/>
      <c r="V8" s="221">
        <f>SUM(V9:V14)</f>
        <v>0</v>
      </c>
      <c r="W8" s="221"/>
      <c r="AG8" t="s">
        <v>149</v>
      </c>
    </row>
    <row r="9" spans="1:60" outlineLevel="1" x14ac:dyDescent="0.2">
      <c r="A9" s="237">
        <v>1</v>
      </c>
      <c r="B9" s="238" t="s">
        <v>410</v>
      </c>
      <c r="C9" s="251" t="s">
        <v>411</v>
      </c>
      <c r="D9" s="239" t="s">
        <v>412</v>
      </c>
      <c r="E9" s="240">
        <v>2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2"/>
      <c r="S9" s="242" t="s">
        <v>357</v>
      </c>
      <c r="T9" s="243" t="s">
        <v>302</v>
      </c>
      <c r="U9" s="217">
        <v>0</v>
      </c>
      <c r="V9" s="217">
        <f>ROUND(E9*U9,2)</f>
        <v>0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155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37">
        <v>2</v>
      </c>
      <c r="B10" s="238" t="s">
        <v>413</v>
      </c>
      <c r="C10" s="251" t="s">
        <v>414</v>
      </c>
      <c r="D10" s="239" t="s">
        <v>412</v>
      </c>
      <c r="E10" s="240">
        <v>1</v>
      </c>
      <c r="F10" s="241"/>
      <c r="G10" s="242">
        <f>ROUND(E10*F10,2)</f>
        <v>0</v>
      </c>
      <c r="H10" s="241"/>
      <c r="I10" s="242">
        <f>ROUND(E10*H10,2)</f>
        <v>0</v>
      </c>
      <c r="J10" s="241"/>
      <c r="K10" s="242">
        <f>ROUND(E10*J10,2)</f>
        <v>0</v>
      </c>
      <c r="L10" s="242">
        <v>21</v>
      </c>
      <c r="M10" s="242">
        <f>G10*(1+L10/100)</f>
        <v>0</v>
      </c>
      <c r="N10" s="242">
        <v>0</v>
      </c>
      <c r="O10" s="242">
        <f>ROUND(E10*N10,2)</f>
        <v>0</v>
      </c>
      <c r="P10" s="242">
        <v>0</v>
      </c>
      <c r="Q10" s="242">
        <f>ROUND(E10*P10,2)</f>
        <v>0</v>
      </c>
      <c r="R10" s="242"/>
      <c r="S10" s="242" t="s">
        <v>357</v>
      </c>
      <c r="T10" s="243" t="s">
        <v>302</v>
      </c>
      <c r="U10" s="217">
        <v>0</v>
      </c>
      <c r="V10" s="217">
        <f>ROUND(E10*U10,2)</f>
        <v>0</v>
      </c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155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37">
        <v>3</v>
      </c>
      <c r="B11" s="238" t="s">
        <v>415</v>
      </c>
      <c r="C11" s="251" t="s">
        <v>416</v>
      </c>
      <c r="D11" s="239" t="s">
        <v>412</v>
      </c>
      <c r="E11" s="240">
        <v>1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2"/>
      <c r="S11" s="242" t="s">
        <v>357</v>
      </c>
      <c r="T11" s="243" t="s">
        <v>302</v>
      </c>
      <c r="U11" s="217">
        <v>0</v>
      </c>
      <c r="V11" s="217">
        <f>ROUND(E11*U11,2)</f>
        <v>0</v>
      </c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155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37">
        <v>4</v>
      </c>
      <c r="B12" s="238" t="s">
        <v>417</v>
      </c>
      <c r="C12" s="251" t="s">
        <v>418</v>
      </c>
      <c r="D12" s="239" t="s">
        <v>412</v>
      </c>
      <c r="E12" s="240">
        <v>5</v>
      </c>
      <c r="F12" s="241"/>
      <c r="G12" s="242">
        <f>ROUND(E12*F12,2)</f>
        <v>0</v>
      </c>
      <c r="H12" s="241"/>
      <c r="I12" s="242">
        <f>ROUND(E12*H12,2)</f>
        <v>0</v>
      </c>
      <c r="J12" s="241"/>
      <c r="K12" s="242">
        <f>ROUND(E12*J12,2)</f>
        <v>0</v>
      </c>
      <c r="L12" s="242">
        <v>21</v>
      </c>
      <c r="M12" s="242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2"/>
      <c r="S12" s="242" t="s">
        <v>357</v>
      </c>
      <c r="T12" s="243" t="s">
        <v>302</v>
      </c>
      <c r="U12" s="217">
        <v>0</v>
      </c>
      <c r="V12" s="217">
        <f>ROUND(E12*U12,2)</f>
        <v>0</v>
      </c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419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37">
        <v>5</v>
      </c>
      <c r="B13" s="238" t="s">
        <v>420</v>
      </c>
      <c r="C13" s="251" t="s">
        <v>421</v>
      </c>
      <c r="D13" s="239" t="s">
        <v>412</v>
      </c>
      <c r="E13" s="240">
        <v>1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2"/>
      <c r="S13" s="242" t="s">
        <v>357</v>
      </c>
      <c r="T13" s="243" t="s">
        <v>302</v>
      </c>
      <c r="U13" s="217">
        <v>0</v>
      </c>
      <c r="V13" s="217">
        <f>ROUND(E13*U13,2)</f>
        <v>0</v>
      </c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155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ht="22.5" outlineLevel="1" x14ac:dyDescent="0.2">
      <c r="A14" s="237">
        <v>6</v>
      </c>
      <c r="B14" s="238" t="s">
        <v>422</v>
      </c>
      <c r="C14" s="251" t="s">
        <v>423</v>
      </c>
      <c r="D14" s="239" t="s">
        <v>424</v>
      </c>
      <c r="E14" s="240">
        <v>72</v>
      </c>
      <c r="F14" s="241"/>
      <c r="G14" s="242">
        <f>ROUND(E14*F14,2)</f>
        <v>0</v>
      </c>
      <c r="H14" s="241"/>
      <c r="I14" s="242">
        <f>ROUND(E14*H14,2)</f>
        <v>0</v>
      </c>
      <c r="J14" s="241"/>
      <c r="K14" s="242">
        <f>ROUND(E14*J14,2)</f>
        <v>0</v>
      </c>
      <c r="L14" s="242">
        <v>21</v>
      </c>
      <c r="M14" s="242">
        <f>G14*(1+L14/100)</f>
        <v>0</v>
      </c>
      <c r="N14" s="242">
        <v>0</v>
      </c>
      <c r="O14" s="242">
        <f>ROUND(E14*N14,2)</f>
        <v>0</v>
      </c>
      <c r="P14" s="242">
        <v>0</v>
      </c>
      <c r="Q14" s="242">
        <f>ROUND(E14*P14,2)</f>
        <v>0</v>
      </c>
      <c r="R14" s="242"/>
      <c r="S14" s="242" t="s">
        <v>357</v>
      </c>
      <c r="T14" s="243" t="s">
        <v>302</v>
      </c>
      <c r="U14" s="217">
        <v>0</v>
      </c>
      <c r="V14" s="217">
        <f>ROUND(E14*U14,2)</f>
        <v>0</v>
      </c>
      <c r="W14" s="21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155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x14ac:dyDescent="0.2">
      <c r="A15" s="222" t="s">
        <v>148</v>
      </c>
      <c r="B15" s="223" t="s">
        <v>92</v>
      </c>
      <c r="C15" s="247" t="s">
        <v>93</v>
      </c>
      <c r="D15" s="224"/>
      <c r="E15" s="225"/>
      <c r="F15" s="226"/>
      <c r="G15" s="226">
        <f>SUMIF(AG16:AG33,"&lt;&gt;NOR",G16:G33)</f>
        <v>0</v>
      </c>
      <c r="H15" s="226"/>
      <c r="I15" s="226">
        <f>SUM(I16:I33)</f>
        <v>0</v>
      </c>
      <c r="J15" s="226"/>
      <c r="K15" s="226">
        <f>SUM(K16:K33)</f>
        <v>0</v>
      </c>
      <c r="L15" s="226"/>
      <c r="M15" s="226">
        <f>SUM(M16:M33)</f>
        <v>0</v>
      </c>
      <c r="N15" s="226"/>
      <c r="O15" s="226">
        <f>SUM(O16:O33)</f>
        <v>0.01</v>
      </c>
      <c r="P15" s="226"/>
      <c r="Q15" s="226">
        <f>SUM(Q16:Q33)</f>
        <v>8.61</v>
      </c>
      <c r="R15" s="226"/>
      <c r="S15" s="226"/>
      <c r="T15" s="227"/>
      <c r="U15" s="221"/>
      <c r="V15" s="221">
        <f>SUM(V16:V33)</f>
        <v>134.72999999999999</v>
      </c>
      <c r="W15" s="221"/>
      <c r="AG15" t="s">
        <v>149</v>
      </c>
    </row>
    <row r="16" spans="1:60" ht="22.5" outlineLevel="1" x14ac:dyDescent="0.2">
      <c r="A16" s="237">
        <v>7</v>
      </c>
      <c r="B16" s="238" t="s">
        <v>425</v>
      </c>
      <c r="C16" s="251" t="s">
        <v>426</v>
      </c>
      <c r="D16" s="239" t="s">
        <v>188</v>
      </c>
      <c r="E16" s="240">
        <v>20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2">
        <v>0</v>
      </c>
      <c r="O16" s="242">
        <f>ROUND(E16*N16,2)</f>
        <v>0</v>
      </c>
      <c r="P16" s="242">
        <v>4.8100000000000004E-2</v>
      </c>
      <c r="Q16" s="242">
        <f>ROUND(E16*P16,2)</f>
        <v>0.96</v>
      </c>
      <c r="R16" s="242" t="s">
        <v>427</v>
      </c>
      <c r="S16" s="242" t="s">
        <v>154</v>
      </c>
      <c r="T16" s="243" t="s">
        <v>154</v>
      </c>
      <c r="U16" s="217">
        <v>0.75</v>
      </c>
      <c r="V16" s="217">
        <f>ROUND(E16*U16,2)</f>
        <v>15</v>
      </c>
      <c r="W16" s="21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155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28">
        <v>8</v>
      </c>
      <c r="B17" s="229" t="s">
        <v>428</v>
      </c>
      <c r="C17" s="248" t="s">
        <v>429</v>
      </c>
      <c r="D17" s="230" t="s">
        <v>330</v>
      </c>
      <c r="E17" s="231">
        <v>1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21</v>
      </c>
      <c r="M17" s="233">
        <f>G17*(1+L17/100)</f>
        <v>0</v>
      </c>
      <c r="N17" s="233">
        <v>0</v>
      </c>
      <c r="O17" s="233">
        <f>ROUND(E17*N17,2)</f>
        <v>0</v>
      </c>
      <c r="P17" s="233">
        <v>0.52905000000000002</v>
      </c>
      <c r="Q17" s="233">
        <f>ROUND(E17*P17,2)</f>
        <v>0.53</v>
      </c>
      <c r="R17" s="233" t="s">
        <v>312</v>
      </c>
      <c r="S17" s="233" t="s">
        <v>154</v>
      </c>
      <c r="T17" s="234" t="s">
        <v>154</v>
      </c>
      <c r="U17" s="217">
        <v>0.97200000000000009</v>
      </c>
      <c r="V17" s="217">
        <f>ROUND(E17*U17,2)</f>
        <v>0.97</v>
      </c>
      <c r="W17" s="21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155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14"/>
      <c r="B18" s="215"/>
      <c r="C18" s="249" t="s">
        <v>430</v>
      </c>
      <c r="D18" s="235"/>
      <c r="E18" s="235"/>
      <c r="F18" s="235"/>
      <c r="G18" s="235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157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ht="22.5" outlineLevel="1" x14ac:dyDescent="0.2">
      <c r="A19" s="237">
        <v>9</v>
      </c>
      <c r="B19" s="238" t="s">
        <v>431</v>
      </c>
      <c r="C19" s="251" t="s">
        <v>432</v>
      </c>
      <c r="D19" s="239" t="s">
        <v>176</v>
      </c>
      <c r="E19" s="240">
        <v>2</v>
      </c>
      <c r="F19" s="241"/>
      <c r="G19" s="242">
        <f>ROUND(E19*F19,2)</f>
        <v>0</v>
      </c>
      <c r="H19" s="241"/>
      <c r="I19" s="242">
        <f>ROUND(E19*H19,2)</f>
        <v>0</v>
      </c>
      <c r="J19" s="241"/>
      <c r="K19" s="242">
        <f>ROUND(E19*J19,2)</f>
        <v>0</v>
      </c>
      <c r="L19" s="242">
        <v>21</v>
      </c>
      <c r="M19" s="242">
        <f>G19*(1+L19/100)</f>
        <v>0</v>
      </c>
      <c r="N19" s="242">
        <v>4.2300000000000003E-3</v>
      </c>
      <c r="O19" s="242">
        <f>ROUND(E19*N19,2)</f>
        <v>0.01</v>
      </c>
      <c r="P19" s="242">
        <v>2.1700000000000004</v>
      </c>
      <c r="Q19" s="242">
        <f>ROUND(E19*P19,2)</f>
        <v>4.34</v>
      </c>
      <c r="R19" s="242" t="s">
        <v>433</v>
      </c>
      <c r="S19" s="242" t="s">
        <v>154</v>
      </c>
      <c r="T19" s="243" t="s">
        <v>154</v>
      </c>
      <c r="U19" s="217">
        <v>17.119000000000003</v>
      </c>
      <c r="V19" s="217">
        <f>ROUND(E19*U19,2)</f>
        <v>34.24</v>
      </c>
      <c r="W19" s="21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155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ht="22.5" outlineLevel="1" x14ac:dyDescent="0.2">
      <c r="A20" s="228">
        <v>10</v>
      </c>
      <c r="B20" s="229" t="s">
        <v>434</v>
      </c>
      <c r="C20" s="248" t="s">
        <v>435</v>
      </c>
      <c r="D20" s="230" t="s">
        <v>162</v>
      </c>
      <c r="E20" s="231">
        <v>3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21</v>
      </c>
      <c r="M20" s="233">
        <f>G20*(1+L20/100)</f>
        <v>0</v>
      </c>
      <c r="N20" s="233">
        <v>0</v>
      </c>
      <c r="O20" s="233">
        <f>ROUND(E20*N20,2)</f>
        <v>0</v>
      </c>
      <c r="P20" s="233">
        <v>0</v>
      </c>
      <c r="Q20" s="233">
        <f>ROUND(E20*P20,2)</f>
        <v>0</v>
      </c>
      <c r="R20" s="233" t="s">
        <v>433</v>
      </c>
      <c r="S20" s="233" t="s">
        <v>154</v>
      </c>
      <c r="T20" s="234" t="s">
        <v>154</v>
      </c>
      <c r="U20" s="217">
        <v>11.403</v>
      </c>
      <c r="V20" s="217">
        <f>ROUND(E20*U20,2)</f>
        <v>34.21</v>
      </c>
      <c r="W20" s="21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436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14"/>
      <c r="B21" s="215"/>
      <c r="C21" s="249" t="s">
        <v>437</v>
      </c>
      <c r="D21" s="235"/>
      <c r="E21" s="235"/>
      <c r="F21" s="235"/>
      <c r="G21" s="235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157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37">
        <v>11</v>
      </c>
      <c r="B22" s="238" t="s">
        <v>438</v>
      </c>
      <c r="C22" s="251" t="s">
        <v>439</v>
      </c>
      <c r="D22" s="239" t="s">
        <v>171</v>
      </c>
      <c r="E22" s="240">
        <v>2</v>
      </c>
      <c r="F22" s="241"/>
      <c r="G22" s="242">
        <f>ROUND(E22*F22,2)</f>
        <v>0</v>
      </c>
      <c r="H22" s="241"/>
      <c r="I22" s="242">
        <f>ROUND(E22*H22,2)</f>
        <v>0</v>
      </c>
      <c r="J22" s="241"/>
      <c r="K22" s="242">
        <f>ROUND(E22*J22,2)</f>
        <v>0</v>
      </c>
      <c r="L22" s="242">
        <v>21</v>
      </c>
      <c r="M22" s="242">
        <f>G22*(1+L22/100)</f>
        <v>0</v>
      </c>
      <c r="N22" s="242">
        <v>0</v>
      </c>
      <c r="O22" s="242">
        <f>ROUND(E22*N22,2)</f>
        <v>0</v>
      </c>
      <c r="P22" s="242">
        <v>9.358000000000001E-2</v>
      </c>
      <c r="Q22" s="242">
        <f>ROUND(E22*P22,2)</f>
        <v>0.19</v>
      </c>
      <c r="R22" s="242" t="s">
        <v>433</v>
      </c>
      <c r="S22" s="242" t="s">
        <v>154</v>
      </c>
      <c r="T22" s="243" t="s">
        <v>154</v>
      </c>
      <c r="U22" s="217">
        <v>0.35000000000000003</v>
      </c>
      <c r="V22" s="217">
        <f>ROUND(E22*U22,2)</f>
        <v>0.7</v>
      </c>
      <c r="W22" s="21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155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37">
        <v>12</v>
      </c>
      <c r="B23" s="238" t="s">
        <v>440</v>
      </c>
      <c r="C23" s="251" t="s">
        <v>441</v>
      </c>
      <c r="D23" s="239" t="s">
        <v>171</v>
      </c>
      <c r="E23" s="240">
        <v>5</v>
      </c>
      <c r="F23" s="241"/>
      <c r="G23" s="242">
        <f>ROUND(E23*F23,2)</f>
        <v>0</v>
      </c>
      <c r="H23" s="241"/>
      <c r="I23" s="242">
        <f>ROUND(E23*H23,2)</f>
        <v>0</v>
      </c>
      <c r="J23" s="241"/>
      <c r="K23" s="242">
        <f>ROUND(E23*J23,2)</f>
        <v>0</v>
      </c>
      <c r="L23" s="242">
        <v>21</v>
      </c>
      <c r="M23" s="242">
        <f>G23*(1+L23/100)</f>
        <v>0</v>
      </c>
      <c r="N23" s="242">
        <v>0</v>
      </c>
      <c r="O23" s="242">
        <f>ROUND(E23*N23,2)</f>
        <v>0</v>
      </c>
      <c r="P23" s="242">
        <v>0.20748000000000003</v>
      </c>
      <c r="Q23" s="242">
        <f>ROUND(E23*P23,2)</f>
        <v>1.04</v>
      </c>
      <c r="R23" s="242" t="s">
        <v>433</v>
      </c>
      <c r="S23" s="242" t="s">
        <v>154</v>
      </c>
      <c r="T23" s="243" t="s">
        <v>154</v>
      </c>
      <c r="U23" s="217">
        <v>0.57000000000000006</v>
      </c>
      <c r="V23" s="217">
        <f>ROUND(E23*U23,2)</f>
        <v>2.85</v>
      </c>
      <c r="W23" s="21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155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37">
        <v>13</v>
      </c>
      <c r="B24" s="238" t="s">
        <v>442</v>
      </c>
      <c r="C24" s="251" t="s">
        <v>443</v>
      </c>
      <c r="D24" s="239" t="s">
        <v>171</v>
      </c>
      <c r="E24" s="240">
        <v>20</v>
      </c>
      <c r="F24" s="241"/>
      <c r="G24" s="242">
        <f>ROUND(E24*F24,2)</f>
        <v>0</v>
      </c>
      <c r="H24" s="241"/>
      <c r="I24" s="242">
        <f>ROUND(E24*H24,2)</f>
        <v>0</v>
      </c>
      <c r="J24" s="241"/>
      <c r="K24" s="242">
        <f>ROUND(E24*J24,2)</f>
        <v>0</v>
      </c>
      <c r="L24" s="242">
        <v>21</v>
      </c>
      <c r="M24" s="242">
        <f>G24*(1+L24/100)</f>
        <v>0</v>
      </c>
      <c r="N24" s="242">
        <v>5.0000000000000002E-5</v>
      </c>
      <c r="O24" s="242">
        <f>ROUND(E24*N24,2)</f>
        <v>0</v>
      </c>
      <c r="P24" s="242">
        <v>5.3200000000000001E-3</v>
      </c>
      <c r="Q24" s="242">
        <f>ROUND(E24*P24,2)</f>
        <v>0.11</v>
      </c>
      <c r="R24" s="242" t="s">
        <v>433</v>
      </c>
      <c r="S24" s="242" t="s">
        <v>154</v>
      </c>
      <c r="T24" s="243" t="s">
        <v>154</v>
      </c>
      <c r="U24" s="217">
        <v>0.10300000000000001</v>
      </c>
      <c r="V24" s="217">
        <f>ROUND(E24*U24,2)</f>
        <v>2.06</v>
      </c>
      <c r="W24" s="21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436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37">
        <v>14</v>
      </c>
      <c r="B25" s="238" t="s">
        <v>444</v>
      </c>
      <c r="C25" s="251" t="s">
        <v>445</v>
      </c>
      <c r="D25" s="239" t="s">
        <v>171</v>
      </c>
      <c r="E25" s="240">
        <v>30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2">
        <v>9.0000000000000006E-5</v>
      </c>
      <c r="O25" s="242">
        <f>ROUND(E25*N25,2)</f>
        <v>0</v>
      </c>
      <c r="P25" s="242">
        <v>8.5800000000000008E-3</v>
      </c>
      <c r="Q25" s="242">
        <f>ROUND(E25*P25,2)</f>
        <v>0.26</v>
      </c>
      <c r="R25" s="242" t="s">
        <v>433</v>
      </c>
      <c r="S25" s="242" t="s">
        <v>154</v>
      </c>
      <c r="T25" s="243" t="s">
        <v>154</v>
      </c>
      <c r="U25" s="217">
        <v>0.10300000000000001</v>
      </c>
      <c r="V25" s="217">
        <f>ROUND(E25*U25,2)</f>
        <v>3.09</v>
      </c>
      <c r="W25" s="21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436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37">
        <v>15</v>
      </c>
      <c r="B26" s="238" t="s">
        <v>446</v>
      </c>
      <c r="C26" s="251" t="s">
        <v>447</v>
      </c>
      <c r="D26" s="239" t="s">
        <v>171</v>
      </c>
      <c r="E26" s="240">
        <v>30</v>
      </c>
      <c r="F26" s="241"/>
      <c r="G26" s="242">
        <f>ROUND(E26*F26,2)</f>
        <v>0</v>
      </c>
      <c r="H26" s="241"/>
      <c r="I26" s="242">
        <f>ROUND(E26*H26,2)</f>
        <v>0</v>
      </c>
      <c r="J26" s="241"/>
      <c r="K26" s="242">
        <f>ROUND(E26*J26,2)</f>
        <v>0</v>
      </c>
      <c r="L26" s="242">
        <v>21</v>
      </c>
      <c r="M26" s="242">
        <f>G26*(1+L26/100)</f>
        <v>0</v>
      </c>
      <c r="N26" s="242">
        <v>1E-4</v>
      </c>
      <c r="O26" s="242">
        <f>ROUND(E26*N26,2)</f>
        <v>0</v>
      </c>
      <c r="P26" s="242">
        <v>1.3840000000000002E-2</v>
      </c>
      <c r="Q26" s="242">
        <f>ROUND(E26*P26,2)</f>
        <v>0.42</v>
      </c>
      <c r="R26" s="242" t="s">
        <v>433</v>
      </c>
      <c r="S26" s="242" t="s">
        <v>154</v>
      </c>
      <c r="T26" s="243" t="s">
        <v>154</v>
      </c>
      <c r="U26" s="217">
        <v>0.19800000000000001</v>
      </c>
      <c r="V26" s="217">
        <f>ROUND(E26*U26,2)</f>
        <v>5.94</v>
      </c>
      <c r="W26" s="21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155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37">
        <v>16</v>
      </c>
      <c r="B27" s="238" t="s">
        <v>448</v>
      </c>
      <c r="C27" s="251" t="s">
        <v>449</v>
      </c>
      <c r="D27" s="239" t="s">
        <v>176</v>
      </c>
      <c r="E27" s="240">
        <v>6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2">
        <v>2.0000000000000002E-5</v>
      </c>
      <c r="O27" s="242">
        <f>ROUND(E27*N27,2)</f>
        <v>0</v>
      </c>
      <c r="P27" s="242">
        <v>1.4E-2</v>
      </c>
      <c r="Q27" s="242">
        <f>ROUND(E27*P27,2)</f>
        <v>0.08</v>
      </c>
      <c r="R27" s="242" t="s">
        <v>433</v>
      </c>
      <c r="S27" s="242" t="s">
        <v>154</v>
      </c>
      <c r="T27" s="243" t="s">
        <v>154</v>
      </c>
      <c r="U27" s="217">
        <v>0.52</v>
      </c>
      <c r="V27" s="217">
        <f>ROUND(E27*U27,2)</f>
        <v>3.12</v>
      </c>
      <c r="W27" s="21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155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37">
        <v>17</v>
      </c>
      <c r="B28" s="238" t="s">
        <v>450</v>
      </c>
      <c r="C28" s="251" t="s">
        <v>451</v>
      </c>
      <c r="D28" s="239" t="s">
        <v>176</v>
      </c>
      <c r="E28" s="240">
        <v>8</v>
      </c>
      <c r="F28" s="241"/>
      <c r="G28" s="242">
        <f>ROUND(E28*F28,2)</f>
        <v>0</v>
      </c>
      <c r="H28" s="241"/>
      <c r="I28" s="242">
        <f>ROUND(E28*H28,2)</f>
        <v>0</v>
      </c>
      <c r="J28" s="241"/>
      <c r="K28" s="242">
        <f>ROUND(E28*J28,2)</f>
        <v>0</v>
      </c>
      <c r="L28" s="242">
        <v>21</v>
      </c>
      <c r="M28" s="242">
        <f>G28*(1+L28/100)</f>
        <v>0</v>
      </c>
      <c r="N28" s="242">
        <v>2.0000000000000002E-5</v>
      </c>
      <c r="O28" s="242">
        <f>ROUND(E28*N28,2)</f>
        <v>0</v>
      </c>
      <c r="P28" s="242">
        <v>3.9000000000000007E-2</v>
      </c>
      <c r="Q28" s="242">
        <f>ROUND(E28*P28,2)</f>
        <v>0.31</v>
      </c>
      <c r="R28" s="242" t="s">
        <v>433</v>
      </c>
      <c r="S28" s="242" t="s">
        <v>154</v>
      </c>
      <c r="T28" s="243" t="s">
        <v>154</v>
      </c>
      <c r="U28" s="217">
        <v>0.70700000000000007</v>
      </c>
      <c r="V28" s="217">
        <f>ROUND(E28*U28,2)</f>
        <v>5.66</v>
      </c>
      <c r="W28" s="21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155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37">
        <v>18</v>
      </c>
      <c r="B29" s="238" t="s">
        <v>452</v>
      </c>
      <c r="C29" s="251" t="s">
        <v>453</v>
      </c>
      <c r="D29" s="239" t="s">
        <v>176</v>
      </c>
      <c r="E29" s="240">
        <v>4</v>
      </c>
      <c r="F29" s="241"/>
      <c r="G29" s="242">
        <f>ROUND(E29*F29,2)</f>
        <v>0</v>
      </c>
      <c r="H29" s="241"/>
      <c r="I29" s="242">
        <f>ROUND(E29*H29,2)</f>
        <v>0</v>
      </c>
      <c r="J29" s="241"/>
      <c r="K29" s="242">
        <f>ROUND(E29*J29,2)</f>
        <v>0</v>
      </c>
      <c r="L29" s="242">
        <v>21</v>
      </c>
      <c r="M29" s="242">
        <f>G29*(1+L29/100)</f>
        <v>0</v>
      </c>
      <c r="N29" s="242">
        <v>2.0000000000000002E-5</v>
      </c>
      <c r="O29" s="242">
        <f>ROUND(E29*N29,2)</f>
        <v>0</v>
      </c>
      <c r="P29" s="242">
        <v>8.3000000000000004E-2</v>
      </c>
      <c r="Q29" s="242">
        <f>ROUND(E29*P29,2)</f>
        <v>0.33</v>
      </c>
      <c r="R29" s="242" t="s">
        <v>433</v>
      </c>
      <c r="S29" s="242" t="s">
        <v>154</v>
      </c>
      <c r="T29" s="243" t="s">
        <v>154</v>
      </c>
      <c r="U29" s="217">
        <v>1.2380000000000002</v>
      </c>
      <c r="V29" s="217">
        <f>ROUND(E29*U29,2)</f>
        <v>4.95</v>
      </c>
      <c r="W29" s="21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155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37">
        <v>19</v>
      </c>
      <c r="B30" s="238" t="s">
        <v>454</v>
      </c>
      <c r="C30" s="251" t="s">
        <v>455</v>
      </c>
      <c r="D30" s="239" t="s">
        <v>176</v>
      </c>
      <c r="E30" s="240">
        <v>10</v>
      </c>
      <c r="F30" s="241"/>
      <c r="G30" s="242">
        <f>ROUND(E30*F30,2)</f>
        <v>0</v>
      </c>
      <c r="H30" s="241"/>
      <c r="I30" s="242">
        <f>ROUND(E30*H30,2)</f>
        <v>0</v>
      </c>
      <c r="J30" s="241"/>
      <c r="K30" s="242">
        <f>ROUND(E30*J30,2)</f>
        <v>0</v>
      </c>
      <c r="L30" s="242">
        <v>21</v>
      </c>
      <c r="M30" s="242">
        <f>G30*(1+L30/100)</f>
        <v>0</v>
      </c>
      <c r="N30" s="242">
        <v>2.1000000000000001E-4</v>
      </c>
      <c r="O30" s="242">
        <f>ROUND(E30*N30,2)</f>
        <v>0</v>
      </c>
      <c r="P30" s="242">
        <v>3.5000000000000001E-3</v>
      </c>
      <c r="Q30" s="242">
        <f>ROUND(E30*P30,2)</f>
        <v>0.04</v>
      </c>
      <c r="R30" s="242" t="s">
        <v>433</v>
      </c>
      <c r="S30" s="242" t="s">
        <v>154</v>
      </c>
      <c r="T30" s="243" t="s">
        <v>154</v>
      </c>
      <c r="U30" s="217">
        <v>0.37400000000000005</v>
      </c>
      <c r="V30" s="217">
        <f>ROUND(E30*U30,2)</f>
        <v>3.74</v>
      </c>
      <c r="W30" s="21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436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8">
        <v>20</v>
      </c>
      <c r="B31" s="229" t="s">
        <v>456</v>
      </c>
      <c r="C31" s="248" t="s">
        <v>457</v>
      </c>
      <c r="D31" s="230" t="s">
        <v>188</v>
      </c>
      <c r="E31" s="231">
        <v>350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21</v>
      </c>
      <c r="M31" s="233">
        <f>G31*(1+L31/100)</f>
        <v>0</v>
      </c>
      <c r="N31" s="233">
        <v>0</v>
      </c>
      <c r="O31" s="233">
        <f>ROUND(E31*N31,2)</f>
        <v>0</v>
      </c>
      <c r="P31" s="233">
        <v>0</v>
      </c>
      <c r="Q31" s="233">
        <f>ROUND(E31*P31,2)</f>
        <v>0</v>
      </c>
      <c r="R31" s="233" t="s">
        <v>433</v>
      </c>
      <c r="S31" s="233" t="s">
        <v>154</v>
      </c>
      <c r="T31" s="234" t="s">
        <v>154</v>
      </c>
      <c r="U31" s="217">
        <v>5.2000000000000005E-2</v>
      </c>
      <c r="V31" s="217">
        <f>ROUND(E31*U31,2)</f>
        <v>18.2</v>
      </c>
      <c r="W31" s="21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436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14"/>
      <c r="B32" s="215"/>
      <c r="C32" s="249" t="s">
        <v>458</v>
      </c>
      <c r="D32" s="235"/>
      <c r="E32" s="235"/>
      <c r="F32" s="235"/>
      <c r="G32" s="235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157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37">
        <v>21</v>
      </c>
      <c r="B33" s="238" t="s">
        <v>459</v>
      </c>
      <c r="C33" s="251" t="s">
        <v>460</v>
      </c>
      <c r="D33" s="239" t="s">
        <v>412</v>
      </c>
      <c r="E33" s="240">
        <v>1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2"/>
      <c r="S33" s="242" t="s">
        <v>357</v>
      </c>
      <c r="T33" s="243" t="s">
        <v>302</v>
      </c>
      <c r="U33" s="217">
        <v>0</v>
      </c>
      <c r="V33" s="217">
        <f>ROUND(E33*U33,2)</f>
        <v>0</v>
      </c>
      <c r="W33" s="21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419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x14ac:dyDescent="0.2">
      <c r="A34" s="222" t="s">
        <v>148</v>
      </c>
      <c r="B34" s="223" t="s">
        <v>94</v>
      </c>
      <c r="C34" s="247" t="s">
        <v>95</v>
      </c>
      <c r="D34" s="224"/>
      <c r="E34" s="225"/>
      <c r="F34" s="226"/>
      <c r="G34" s="226">
        <f>SUMIF(AG35:AG56,"&lt;&gt;NOR",G35:G56)</f>
        <v>0</v>
      </c>
      <c r="H34" s="226"/>
      <c r="I34" s="226">
        <f>SUM(I35:I56)</f>
        <v>0</v>
      </c>
      <c r="J34" s="226"/>
      <c r="K34" s="226">
        <f>SUM(K35:K56)</f>
        <v>0</v>
      </c>
      <c r="L34" s="226"/>
      <c r="M34" s="226">
        <f>SUM(M35:M56)</f>
        <v>0</v>
      </c>
      <c r="N34" s="226"/>
      <c r="O34" s="226">
        <f>SUM(O35:O56)</f>
        <v>0.17</v>
      </c>
      <c r="P34" s="226"/>
      <c r="Q34" s="226">
        <f>SUM(Q35:Q56)</f>
        <v>0</v>
      </c>
      <c r="R34" s="226"/>
      <c r="S34" s="226"/>
      <c r="T34" s="227"/>
      <c r="U34" s="221"/>
      <c r="V34" s="221">
        <f>SUM(V35:V56)</f>
        <v>30.98</v>
      </c>
      <c r="W34" s="221"/>
      <c r="AG34" t="s">
        <v>149</v>
      </c>
    </row>
    <row r="35" spans="1:60" ht="33.75" outlineLevel="1" x14ac:dyDescent="0.2">
      <c r="A35" s="228">
        <v>22</v>
      </c>
      <c r="B35" s="229" t="s">
        <v>461</v>
      </c>
      <c r="C35" s="248" t="s">
        <v>462</v>
      </c>
      <c r="D35" s="230" t="s">
        <v>188</v>
      </c>
      <c r="E35" s="231">
        <v>7.1893400000000005</v>
      </c>
      <c r="F35" s="232"/>
      <c r="G35" s="233">
        <f>ROUND(E35*F35,2)</f>
        <v>0</v>
      </c>
      <c r="H35" s="232"/>
      <c r="I35" s="233">
        <f>ROUND(E35*H35,2)</f>
        <v>0</v>
      </c>
      <c r="J35" s="232"/>
      <c r="K35" s="233">
        <f>ROUND(E35*J35,2)</f>
        <v>0</v>
      </c>
      <c r="L35" s="233">
        <v>21</v>
      </c>
      <c r="M35" s="233">
        <f>G35*(1+L35/100)</f>
        <v>0</v>
      </c>
      <c r="N35" s="233">
        <v>1.8800000000000002E-3</v>
      </c>
      <c r="O35" s="233">
        <f>ROUND(E35*N35,2)</f>
        <v>0.01</v>
      </c>
      <c r="P35" s="233">
        <v>0</v>
      </c>
      <c r="Q35" s="233">
        <f>ROUND(E35*P35,2)</f>
        <v>0</v>
      </c>
      <c r="R35" s="233" t="s">
        <v>427</v>
      </c>
      <c r="S35" s="233" t="s">
        <v>154</v>
      </c>
      <c r="T35" s="234" t="s">
        <v>154</v>
      </c>
      <c r="U35" s="217">
        <v>0.316</v>
      </c>
      <c r="V35" s="217">
        <f>ROUND(E35*U35,2)</f>
        <v>2.27</v>
      </c>
      <c r="W35" s="21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155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14"/>
      <c r="B36" s="215"/>
      <c r="C36" s="249" t="s">
        <v>463</v>
      </c>
      <c r="D36" s="235"/>
      <c r="E36" s="235"/>
      <c r="F36" s="235"/>
      <c r="G36" s="235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157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14"/>
      <c r="B37" s="215"/>
      <c r="C37" s="252" t="s">
        <v>315</v>
      </c>
      <c r="D37" s="244"/>
      <c r="E37" s="244"/>
      <c r="F37" s="244"/>
      <c r="G37" s="244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243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14"/>
      <c r="B38" s="215"/>
      <c r="C38" s="250" t="s">
        <v>464</v>
      </c>
      <c r="D38" s="219"/>
      <c r="E38" s="220">
        <v>7.1893400000000005</v>
      </c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159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28">
        <v>23</v>
      </c>
      <c r="B39" s="229" t="s">
        <v>465</v>
      </c>
      <c r="C39" s="248" t="s">
        <v>466</v>
      </c>
      <c r="D39" s="230" t="s">
        <v>171</v>
      </c>
      <c r="E39" s="231">
        <v>12</v>
      </c>
      <c r="F39" s="232"/>
      <c r="G39" s="233">
        <f>ROUND(E39*F39,2)</f>
        <v>0</v>
      </c>
      <c r="H39" s="232"/>
      <c r="I39" s="233">
        <f>ROUND(E39*H39,2)</f>
        <v>0</v>
      </c>
      <c r="J39" s="232"/>
      <c r="K39" s="233">
        <f>ROUND(E39*J39,2)</f>
        <v>0</v>
      </c>
      <c r="L39" s="233">
        <v>21</v>
      </c>
      <c r="M39" s="233">
        <f>G39*(1+L39/100)</f>
        <v>0</v>
      </c>
      <c r="N39" s="233">
        <v>0</v>
      </c>
      <c r="O39" s="233">
        <f>ROUND(E39*N39,2)</f>
        <v>0</v>
      </c>
      <c r="P39" s="233">
        <v>0</v>
      </c>
      <c r="Q39" s="233">
        <f>ROUND(E39*P39,2)</f>
        <v>0</v>
      </c>
      <c r="R39" s="233" t="s">
        <v>312</v>
      </c>
      <c r="S39" s="233" t="s">
        <v>154</v>
      </c>
      <c r="T39" s="234" t="s">
        <v>154</v>
      </c>
      <c r="U39" s="217">
        <v>0.10700000000000001</v>
      </c>
      <c r="V39" s="217">
        <f>ROUND(E39*U39,2)</f>
        <v>1.28</v>
      </c>
      <c r="W39" s="21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155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14"/>
      <c r="B40" s="215"/>
      <c r="C40" s="250" t="s">
        <v>467</v>
      </c>
      <c r="D40" s="219"/>
      <c r="E40" s="220">
        <v>12</v>
      </c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159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ht="22.5" outlineLevel="1" x14ac:dyDescent="0.2">
      <c r="A41" s="228">
        <v>24</v>
      </c>
      <c r="B41" s="229" t="s">
        <v>468</v>
      </c>
      <c r="C41" s="248" t="s">
        <v>469</v>
      </c>
      <c r="D41" s="230" t="s">
        <v>171</v>
      </c>
      <c r="E41" s="231">
        <v>43</v>
      </c>
      <c r="F41" s="232"/>
      <c r="G41" s="233">
        <f>ROUND(E41*F41,2)</f>
        <v>0</v>
      </c>
      <c r="H41" s="232"/>
      <c r="I41" s="233">
        <f>ROUND(E41*H41,2)</f>
        <v>0</v>
      </c>
      <c r="J41" s="232"/>
      <c r="K41" s="233">
        <f>ROUND(E41*J41,2)</f>
        <v>0</v>
      </c>
      <c r="L41" s="233">
        <v>21</v>
      </c>
      <c r="M41" s="233">
        <f>G41*(1+L41/100)</f>
        <v>0</v>
      </c>
      <c r="N41" s="233">
        <v>0</v>
      </c>
      <c r="O41" s="233">
        <f>ROUND(E41*N41,2)</f>
        <v>0</v>
      </c>
      <c r="P41" s="233">
        <v>0</v>
      </c>
      <c r="Q41" s="233">
        <f>ROUND(E41*P41,2)</f>
        <v>0</v>
      </c>
      <c r="R41" s="233" t="s">
        <v>312</v>
      </c>
      <c r="S41" s="233" t="s">
        <v>154</v>
      </c>
      <c r="T41" s="234" t="s">
        <v>154</v>
      </c>
      <c r="U41" s="217">
        <v>0.13900000000000001</v>
      </c>
      <c r="V41" s="217">
        <f>ROUND(E41*U41,2)</f>
        <v>5.98</v>
      </c>
      <c r="W41" s="21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155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14"/>
      <c r="B42" s="215"/>
      <c r="C42" s="250" t="s">
        <v>470</v>
      </c>
      <c r="D42" s="219"/>
      <c r="E42" s="220">
        <v>43</v>
      </c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159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ht="22.5" outlineLevel="1" x14ac:dyDescent="0.2">
      <c r="A43" s="228">
        <v>25</v>
      </c>
      <c r="B43" s="229" t="s">
        <v>471</v>
      </c>
      <c r="C43" s="248" t="s">
        <v>472</v>
      </c>
      <c r="D43" s="230" t="s">
        <v>171</v>
      </c>
      <c r="E43" s="231">
        <v>26</v>
      </c>
      <c r="F43" s="232"/>
      <c r="G43" s="233">
        <f>ROUND(E43*F43,2)</f>
        <v>0</v>
      </c>
      <c r="H43" s="232"/>
      <c r="I43" s="233">
        <f>ROUND(E43*H43,2)</f>
        <v>0</v>
      </c>
      <c r="J43" s="232"/>
      <c r="K43" s="233">
        <f>ROUND(E43*J43,2)</f>
        <v>0</v>
      </c>
      <c r="L43" s="233">
        <v>21</v>
      </c>
      <c r="M43" s="233">
        <f>G43*(1+L43/100)</f>
        <v>0</v>
      </c>
      <c r="N43" s="233">
        <v>0</v>
      </c>
      <c r="O43" s="233">
        <f>ROUND(E43*N43,2)</f>
        <v>0</v>
      </c>
      <c r="P43" s="233">
        <v>0</v>
      </c>
      <c r="Q43" s="233">
        <f>ROUND(E43*P43,2)</f>
        <v>0</v>
      </c>
      <c r="R43" s="233" t="s">
        <v>312</v>
      </c>
      <c r="S43" s="233" t="s">
        <v>154</v>
      </c>
      <c r="T43" s="234" t="s">
        <v>154</v>
      </c>
      <c r="U43" s="217">
        <v>0.188</v>
      </c>
      <c r="V43" s="217">
        <f>ROUND(E43*U43,2)</f>
        <v>4.8899999999999997</v>
      </c>
      <c r="W43" s="21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155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14"/>
      <c r="B44" s="215"/>
      <c r="C44" s="250" t="s">
        <v>473</v>
      </c>
      <c r="D44" s="219"/>
      <c r="E44" s="220">
        <v>26</v>
      </c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159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ht="22.5" outlineLevel="1" x14ac:dyDescent="0.2">
      <c r="A45" s="237">
        <v>26</v>
      </c>
      <c r="B45" s="238" t="s">
        <v>474</v>
      </c>
      <c r="C45" s="251" t="s">
        <v>475</v>
      </c>
      <c r="D45" s="239" t="s">
        <v>171</v>
      </c>
      <c r="E45" s="240">
        <v>8</v>
      </c>
      <c r="F45" s="241"/>
      <c r="G45" s="242">
        <f>ROUND(E45*F45,2)</f>
        <v>0</v>
      </c>
      <c r="H45" s="241"/>
      <c r="I45" s="242">
        <f>ROUND(E45*H45,2)</f>
        <v>0</v>
      </c>
      <c r="J45" s="241"/>
      <c r="K45" s="242">
        <f>ROUND(E45*J45,2)</f>
        <v>0</v>
      </c>
      <c r="L45" s="242">
        <v>21</v>
      </c>
      <c r="M45" s="242">
        <f>G45*(1+L45/100)</f>
        <v>0</v>
      </c>
      <c r="N45" s="242">
        <v>0</v>
      </c>
      <c r="O45" s="242">
        <f>ROUND(E45*N45,2)</f>
        <v>0</v>
      </c>
      <c r="P45" s="242">
        <v>0</v>
      </c>
      <c r="Q45" s="242">
        <f>ROUND(E45*P45,2)</f>
        <v>0</v>
      </c>
      <c r="R45" s="242" t="s">
        <v>312</v>
      </c>
      <c r="S45" s="242" t="s">
        <v>154</v>
      </c>
      <c r="T45" s="243" t="s">
        <v>154</v>
      </c>
      <c r="U45" s="217">
        <v>0.21700000000000003</v>
      </c>
      <c r="V45" s="217">
        <f>ROUND(E45*U45,2)</f>
        <v>1.74</v>
      </c>
      <c r="W45" s="21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155</v>
      </c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ht="22.5" outlineLevel="1" x14ac:dyDescent="0.2">
      <c r="A46" s="237">
        <v>27</v>
      </c>
      <c r="B46" s="238" t="s">
        <v>476</v>
      </c>
      <c r="C46" s="251" t="s">
        <v>477</v>
      </c>
      <c r="D46" s="239" t="s">
        <v>176</v>
      </c>
      <c r="E46" s="240">
        <v>60</v>
      </c>
      <c r="F46" s="241"/>
      <c r="G46" s="242">
        <f>ROUND(E46*F46,2)</f>
        <v>0</v>
      </c>
      <c r="H46" s="241"/>
      <c r="I46" s="242">
        <f>ROUND(E46*H46,2)</f>
        <v>0</v>
      </c>
      <c r="J46" s="241"/>
      <c r="K46" s="242">
        <f>ROUND(E46*J46,2)</f>
        <v>0</v>
      </c>
      <c r="L46" s="242">
        <v>21</v>
      </c>
      <c r="M46" s="242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2" t="s">
        <v>312</v>
      </c>
      <c r="S46" s="242" t="s">
        <v>154</v>
      </c>
      <c r="T46" s="243" t="s">
        <v>154</v>
      </c>
      <c r="U46" s="217">
        <v>0.24200000000000002</v>
      </c>
      <c r="V46" s="217">
        <f>ROUND(E46*U46,2)</f>
        <v>14.52</v>
      </c>
      <c r="W46" s="21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155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ht="22.5" outlineLevel="1" x14ac:dyDescent="0.2">
      <c r="A47" s="237">
        <v>28</v>
      </c>
      <c r="B47" s="238" t="s">
        <v>478</v>
      </c>
      <c r="C47" s="251" t="s">
        <v>479</v>
      </c>
      <c r="D47" s="239" t="s">
        <v>176</v>
      </c>
      <c r="E47" s="240">
        <v>10</v>
      </c>
      <c r="F47" s="241"/>
      <c r="G47" s="242">
        <f>ROUND(E47*F47,2)</f>
        <v>0</v>
      </c>
      <c r="H47" s="241"/>
      <c r="I47" s="242">
        <f>ROUND(E47*H47,2)</f>
        <v>0</v>
      </c>
      <c r="J47" s="241"/>
      <c r="K47" s="242">
        <f>ROUND(E47*J47,2)</f>
        <v>0</v>
      </c>
      <c r="L47" s="242">
        <v>21</v>
      </c>
      <c r="M47" s="242">
        <f>G47*(1+L47/100)</f>
        <v>0</v>
      </c>
      <c r="N47" s="242">
        <v>0</v>
      </c>
      <c r="O47" s="242">
        <f>ROUND(E47*N47,2)</f>
        <v>0</v>
      </c>
      <c r="P47" s="242">
        <v>0</v>
      </c>
      <c r="Q47" s="242">
        <f>ROUND(E47*P47,2)</f>
        <v>0</v>
      </c>
      <c r="R47" s="242" t="s">
        <v>257</v>
      </c>
      <c r="S47" s="242" t="s">
        <v>154</v>
      </c>
      <c r="T47" s="243" t="s">
        <v>154</v>
      </c>
      <c r="U47" s="217">
        <v>0</v>
      </c>
      <c r="V47" s="217">
        <f>ROUND(E47*U47,2)</f>
        <v>0</v>
      </c>
      <c r="W47" s="21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258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ht="33.75" outlineLevel="1" x14ac:dyDescent="0.2">
      <c r="A48" s="237">
        <v>29</v>
      </c>
      <c r="B48" s="238" t="s">
        <v>480</v>
      </c>
      <c r="C48" s="251" t="s">
        <v>481</v>
      </c>
      <c r="D48" s="239" t="s">
        <v>171</v>
      </c>
      <c r="E48" s="240">
        <v>6</v>
      </c>
      <c r="F48" s="241"/>
      <c r="G48" s="242">
        <f>ROUND(E48*F48,2)</f>
        <v>0</v>
      </c>
      <c r="H48" s="241"/>
      <c r="I48" s="242">
        <f>ROUND(E48*H48,2)</f>
        <v>0</v>
      </c>
      <c r="J48" s="241"/>
      <c r="K48" s="242">
        <f>ROUND(E48*J48,2)</f>
        <v>0</v>
      </c>
      <c r="L48" s="242">
        <v>21</v>
      </c>
      <c r="M48" s="242">
        <f>G48*(1+L48/100)</f>
        <v>0</v>
      </c>
      <c r="N48" s="242">
        <v>3.1000000000000005E-4</v>
      </c>
      <c r="O48" s="242">
        <f>ROUND(E48*N48,2)</f>
        <v>0</v>
      </c>
      <c r="P48" s="242">
        <v>0</v>
      </c>
      <c r="Q48" s="242">
        <f>ROUND(E48*P48,2)</f>
        <v>0</v>
      </c>
      <c r="R48" s="242" t="s">
        <v>257</v>
      </c>
      <c r="S48" s="242" t="s">
        <v>154</v>
      </c>
      <c r="T48" s="243" t="s">
        <v>154</v>
      </c>
      <c r="U48" s="217">
        <v>0</v>
      </c>
      <c r="V48" s="217">
        <f>ROUND(E48*U48,2)</f>
        <v>0</v>
      </c>
      <c r="W48" s="21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258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ht="33.75" outlineLevel="1" x14ac:dyDescent="0.2">
      <c r="A49" s="237">
        <v>30</v>
      </c>
      <c r="B49" s="238" t="s">
        <v>482</v>
      </c>
      <c r="C49" s="251" t="s">
        <v>483</v>
      </c>
      <c r="D49" s="239" t="s">
        <v>171</v>
      </c>
      <c r="E49" s="240">
        <v>6</v>
      </c>
      <c r="F49" s="241"/>
      <c r="G49" s="242">
        <f>ROUND(E49*F49,2)</f>
        <v>0</v>
      </c>
      <c r="H49" s="241"/>
      <c r="I49" s="242">
        <f>ROUND(E49*H49,2)</f>
        <v>0</v>
      </c>
      <c r="J49" s="241"/>
      <c r="K49" s="242">
        <f>ROUND(E49*J49,2)</f>
        <v>0</v>
      </c>
      <c r="L49" s="242">
        <v>21</v>
      </c>
      <c r="M49" s="242">
        <f>G49*(1+L49/100)</f>
        <v>0</v>
      </c>
      <c r="N49" s="242">
        <v>3.4000000000000002E-4</v>
      </c>
      <c r="O49" s="242">
        <f>ROUND(E49*N49,2)</f>
        <v>0</v>
      </c>
      <c r="P49" s="242">
        <v>0</v>
      </c>
      <c r="Q49" s="242">
        <f>ROUND(E49*P49,2)</f>
        <v>0</v>
      </c>
      <c r="R49" s="242" t="s">
        <v>257</v>
      </c>
      <c r="S49" s="242" t="s">
        <v>154</v>
      </c>
      <c r="T49" s="243" t="s">
        <v>154</v>
      </c>
      <c r="U49" s="217">
        <v>0</v>
      </c>
      <c r="V49" s="217">
        <f>ROUND(E49*U49,2)</f>
        <v>0</v>
      </c>
      <c r="W49" s="21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258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ht="33.75" outlineLevel="1" x14ac:dyDescent="0.2">
      <c r="A50" s="237">
        <v>31</v>
      </c>
      <c r="B50" s="238" t="s">
        <v>484</v>
      </c>
      <c r="C50" s="251" t="s">
        <v>485</v>
      </c>
      <c r="D50" s="239" t="s">
        <v>171</v>
      </c>
      <c r="E50" s="240">
        <v>27</v>
      </c>
      <c r="F50" s="241"/>
      <c r="G50" s="242">
        <f>ROUND(E50*F50,2)</f>
        <v>0</v>
      </c>
      <c r="H50" s="241"/>
      <c r="I50" s="242">
        <f>ROUND(E50*H50,2)</f>
        <v>0</v>
      </c>
      <c r="J50" s="241"/>
      <c r="K50" s="242">
        <f>ROUND(E50*J50,2)</f>
        <v>0</v>
      </c>
      <c r="L50" s="242">
        <v>21</v>
      </c>
      <c r="M50" s="242">
        <f>G50*(1+L50/100)</f>
        <v>0</v>
      </c>
      <c r="N50" s="242">
        <v>7.400000000000001E-4</v>
      </c>
      <c r="O50" s="242">
        <f>ROUND(E50*N50,2)</f>
        <v>0.02</v>
      </c>
      <c r="P50" s="242">
        <v>0</v>
      </c>
      <c r="Q50" s="242">
        <f>ROUND(E50*P50,2)</f>
        <v>0</v>
      </c>
      <c r="R50" s="242" t="s">
        <v>257</v>
      </c>
      <c r="S50" s="242" t="s">
        <v>154</v>
      </c>
      <c r="T50" s="243" t="s">
        <v>154</v>
      </c>
      <c r="U50" s="217">
        <v>0</v>
      </c>
      <c r="V50" s="217">
        <f>ROUND(E50*U50,2)</f>
        <v>0</v>
      </c>
      <c r="W50" s="21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258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ht="33.75" outlineLevel="1" x14ac:dyDescent="0.2">
      <c r="A51" s="237">
        <v>32</v>
      </c>
      <c r="B51" s="238" t="s">
        <v>486</v>
      </c>
      <c r="C51" s="251" t="s">
        <v>487</v>
      </c>
      <c r="D51" s="239" t="s">
        <v>171</v>
      </c>
      <c r="E51" s="240">
        <v>16</v>
      </c>
      <c r="F51" s="241"/>
      <c r="G51" s="242">
        <f>ROUND(E51*F51,2)</f>
        <v>0</v>
      </c>
      <c r="H51" s="241"/>
      <c r="I51" s="242">
        <f>ROUND(E51*H51,2)</f>
        <v>0</v>
      </c>
      <c r="J51" s="241"/>
      <c r="K51" s="242">
        <f>ROUND(E51*J51,2)</f>
        <v>0</v>
      </c>
      <c r="L51" s="242">
        <v>21</v>
      </c>
      <c r="M51" s="242">
        <f>G51*(1+L51/100)</f>
        <v>0</v>
      </c>
      <c r="N51" s="242">
        <v>1.1100000000000001E-3</v>
      </c>
      <c r="O51" s="242">
        <f>ROUND(E51*N51,2)</f>
        <v>0.02</v>
      </c>
      <c r="P51" s="242">
        <v>0</v>
      </c>
      <c r="Q51" s="242">
        <f>ROUND(E51*P51,2)</f>
        <v>0</v>
      </c>
      <c r="R51" s="242" t="s">
        <v>257</v>
      </c>
      <c r="S51" s="242" t="s">
        <v>154</v>
      </c>
      <c r="T51" s="243" t="s">
        <v>154</v>
      </c>
      <c r="U51" s="217">
        <v>0</v>
      </c>
      <c r="V51" s="217">
        <f>ROUND(E51*U51,2)</f>
        <v>0</v>
      </c>
      <c r="W51" s="21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258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ht="33.75" outlineLevel="1" x14ac:dyDescent="0.2">
      <c r="A52" s="237">
        <v>33</v>
      </c>
      <c r="B52" s="238" t="s">
        <v>488</v>
      </c>
      <c r="C52" s="251" t="s">
        <v>489</v>
      </c>
      <c r="D52" s="239" t="s">
        <v>171</v>
      </c>
      <c r="E52" s="240">
        <v>16</v>
      </c>
      <c r="F52" s="241"/>
      <c r="G52" s="242">
        <f>ROUND(E52*F52,2)</f>
        <v>0</v>
      </c>
      <c r="H52" s="241"/>
      <c r="I52" s="242">
        <f>ROUND(E52*H52,2)</f>
        <v>0</v>
      </c>
      <c r="J52" s="241"/>
      <c r="K52" s="242">
        <f>ROUND(E52*J52,2)</f>
        <v>0</v>
      </c>
      <c r="L52" s="242">
        <v>21</v>
      </c>
      <c r="M52" s="242">
        <f>G52*(1+L52/100)</f>
        <v>0</v>
      </c>
      <c r="N52" s="242">
        <v>1.2300000000000002E-3</v>
      </c>
      <c r="O52" s="242">
        <f>ROUND(E52*N52,2)</f>
        <v>0.02</v>
      </c>
      <c r="P52" s="242">
        <v>0</v>
      </c>
      <c r="Q52" s="242">
        <f>ROUND(E52*P52,2)</f>
        <v>0</v>
      </c>
      <c r="R52" s="242" t="s">
        <v>257</v>
      </c>
      <c r="S52" s="242" t="s">
        <v>154</v>
      </c>
      <c r="T52" s="243" t="s">
        <v>154</v>
      </c>
      <c r="U52" s="217">
        <v>0</v>
      </c>
      <c r="V52" s="217">
        <f>ROUND(E52*U52,2)</f>
        <v>0</v>
      </c>
      <c r="W52" s="21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258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ht="33.75" outlineLevel="1" x14ac:dyDescent="0.2">
      <c r="A53" s="237">
        <v>34</v>
      </c>
      <c r="B53" s="238" t="s">
        <v>490</v>
      </c>
      <c r="C53" s="251" t="s">
        <v>491</v>
      </c>
      <c r="D53" s="239" t="s">
        <v>171</v>
      </c>
      <c r="E53" s="240">
        <v>10</v>
      </c>
      <c r="F53" s="241"/>
      <c r="G53" s="242">
        <f>ROUND(E53*F53,2)</f>
        <v>0</v>
      </c>
      <c r="H53" s="241"/>
      <c r="I53" s="242">
        <f>ROUND(E53*H53,2)</f>
        <v>0</v>
      </c>
      <c r="J53" s="241"/>
      <c r="K53" s="242">
        <f>ROUND(E53*J53,2)</f>
        <v>0</v>
      </c>
      <c r="L53" s="242">
        <v>21</v>
      </c>
      <c r="M53" s="242">
        <f>G53*(1+L53/100)</f>
        <v>0</v>
      </c>
      <c r="N53" s="242">
        <v>3.15E-3</v>
      </c>
      <c r="O53" s="242">
        <f>ROUND(E53*N53,2)</f>
        <v>0.03</v>
      </c>
      <c r="P53" s="242">
        <v>0</v>
      </c>
      <c r="Q53" s="242">
        <f>ROUND(E53*P53,2)</f>
        <v>0</v>
      </c>
      <c r="R53" s="242" t="s">
        <v>257</v>
      </c>
      <c r="S53" s="242" t="s">
        <v>154</v>
      </c>
      <c r="T53" s="243" t="s">
        <v>154</v>
      </c>
      <c r="U53" s="217">
        <v>0</v>
      </c>
      <c r="V53" s="217">
        <f>ROUND(E53*U53,2)</f>
        <v>0</v>
      </c>
      <c r="W53" s="21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258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ht="33.75" outlineLevel="1" x14ac:dyDescent="0.2">
      <c r="A54" s="237">
        <v>35</v>
      </c>
      <c r="B54" s="238" t="s">
        <v>492</v>
      </c>
      <c r="C54" s="251" t="s">
        <v>493</v>
      </c>
      <c r="D54" s="239" t="s">
        <v>171</v>
      </c>
      <c r="E54" s="240">
        <v>12</v>
      </c>
      <c r="F54" s="241"/>
      <c r="G54" s="242">
        <f>ROUND(E54*F54,2)</f>
        <v>0</v>
      </c>
      <c r="H54" s="241"/>
      <c r="I54" s="242">
        <f>ROUND(E54*H54,2)</f>
        <v>0</v>
      </c>
      <c r="J54" s="241"/>
      <c r="K54" s="242">
        <f>ROUND(E54*J54,2)</f>
        <v>0</v>
      </c>
      <c r="L54" s="242">
        <v>21</v>
      </c>
      <c r="M54" s="242">
        <f>G54*(1+L54/100)</f>
        <v>0</v>
      </c>
      <c r="N54" s="242">
        <v>5.6600000000000001E-3</v>
      </c>
      <c r="O54" s="242">
        <f>ROUND(E54*N54,2)</f>
        <v>7.0000000000000007E-2</v>
      </c>
      <c r="P54" s="242">
        <v>0</v>
      </c>
      <c r="Q54" s="242">
        <f>ROUND(E54*P54,2)</f>
        <v>0</v>
      </c>
      <c r="R54" s="242" t="s">
        <v>257</v>
      </c>
      <c r="S54" s="242" t="s">
        <v>154</v>
      </c>
      <c r="T54" s="243" t="s">
        <v>154</v>
      </c>
      <c r="U54" s="217">
        <v>0</v>
      </c>
      <c r="V54" s="217">
        <f>ROUND(E54*U54,2)</f>
        <v>0</v>
      </c>
      <c r="W54" s="21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258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28">
        <v>36</v>
      </c>
      <c r="B55" s="229" t="s">
        <v>494</v>
      </c>
      <c r="C55" s="248" t="s">
        <v>495</v>
      </c>
      <c r="D55" s="230" t="s">
        <v>162</v>
      </c>
      <c r="E55" s="231">
        <v>0.17426000000000003</v>
      </c>
      <c r="F55" s="232"/>
      <c r="G55" s="233">
        <f>ROUND(E55*F55,2)</f>
        <v>0</v>
      </c>
      <c r="H55" s="232"/>
      <c r="I55" s="233">
        <f>ROUND(E55*H55,2)</f>
        <v>0</v>
      </c>
      <c r="J55" s="232"/>
      <c r="K55" s="233">
        <f>ROUND(E55*J55,2)</f>
        <v>0</v>
      </c>
      <c r="L55" s="233">
        <v>21</v>
      </c>
      <c r="M55" s="233">
        <f>G55*(1+L55/100)</f>
        <v>0</v>
      </c>
      <c r="N55" s="233">
        <v>0</v>
      </c>
      <c r="O55" s="233">
        <f>ROUND(E55*N55,2)</f>
        <v>0</v>
      </c>
      <c r="P55" s="233">
        <v>0</v>
      </c>
      <c r="Q55" s="233">
        <f>ROUND(E55*P55,2)</f>
        <v>0</v>
      </c>
      <c r="R55" s="233" t="s">
        <v>427</v>
      </c>
      <c r="S55" s="233" t="s">
        <v>154</v>
      </c>
      <c r="T55" s="234" t="s">
        <v>154</v>
      </c>
      <c r="U55" s="217">
        <v>1.7400000000000002</v>
      </c>
      <c r="V55" s="217">
        <f>ROUND(E55*U55,2)</f>
        <v>0.3</v>
      </c>
      <c r="W55" s="21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248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14"/>
      <c r="B56" s="215"/>
      <c r="C56" s="249" t="s">
        <v>262</v>
      </c>
      <c r="D56" s="235"/>
      <c r="E56" s="235"/>
      <c r="F56" s="235"/>
      <c r="G56" s="235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157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x14ac:dyDescent="0.2">
      <c r="A57" s="222" t="s">
        <v>148</v>
      </c>
      <c r="B57" s="223" t="s">
        <v>98</v>
      </c>
      <c r="C57" s="247" t="s">
        <v>99</v>
      </c>
      <c r="D57" s="224"/>
      <c r="E57" s="225"/>
      <c r="F57" s="226"/>
      <c r="G57" s="226">
        <f>SUMIF(AG58:AG77,"&lt;&gt;NOR",G58:G77)</f>
        <v>0</v>
      </c>
      <c r="H57" s="226"/>
      <c r="I57" s="226">
        <f>SUM(I58:I77)</f>
        <v>0</v>
      </c>
      <c r="J57" s="226"/>
      <c r="K57" s="226">
        <f>SUM(K58:K77)</f>
        <v>0</v>
      </c>
      <c r="L57" s="226"/>
      <c r="M57" s="226">
        <f>SUM(M58:M77)</f>
        <v>0</v>
      </c>
      <c r="N57" s="226"/>
      <c r="O57" s="226">
        <f>SUM(O58:O77)</f>
        <v>0.04</v>
      </c>
      <c r="P57" s="226"/>
      <c r="Q57" s="226">
        <f>SUM(Q58:Q77)</f>
        <v>0</v>
      </c>
      <c r="R57" s="226"/>
      <c r="S57" s="226"/>
      <c r="T57" s="227"/>
      <c r="U57" s="221"/>
      <c r="V57" s="221">
        <f>SUM(V58:V77)</f>
        <v>9.7900000000000009</v>
      </c>
      <c r="W57" s="221"/>
      <c r="AG57" t="s">
        <v>149</v>
      </c>
    </row>
    <row r="58" spans="1:60" outlineLevel="1" x14ac:dyDescent="0.2">
      <c r="A58" s="228">
        <v>37</v>
      </c>
      <c r="B58" s="229" t="s">
        <v>496</v>
      </c>
      <c r="C58" s="248" t="s">
        <v>497</v>
      </c>
      <c r="D58" s="230" t="s">
        <v>176</v>
      </c>
      <c r="E58" s="231">
        <v>2</v>
      </c>
      <c r="F58" s="232"/>
      <c r="G58" s="233">
        <f>ROUND(E58*F58,2)</f>
        <v>0</v>
      </c>
      <c r="H58" s="232"/>
      <c r="I58" s="233">
        <f>ROUND(E58*H58,2)</f>
        <v>0</v>
      </c>
      <c r="J58" s="232"/>
      <c r="K58" s="233">
        <f>ROUND(E58*J58,2)</f>
        <v>0</v>
      </c>
      <c r="L58" s="233">
        <v>21</v>
      </c>
      <c r="M58" s="233">
        <f>G58*(1+L58/100)</f>
        <v>0</v>
      </c>
      <c r="N58" s="233">
        <v>0</v>
      </c>
      <c r="O58" s="233">
        <f>ROUND(E58*N58,2)</f>
        <v>0</v>
      </c>
      <c r="P58" s="233">
        <v>0</v>
      </c>
      <c r="Q58" s="233">
        <f>ROUND(E58*P58,2)</f>
        <v>0</v>
      </c>
      <c r="R58" s="233" t="s">
        <v>312</v>
      </c>
      <c r="S58" s="233" t="s">
        <v>154</v>
      </c>
      <c r="T58" s="234" t="s">
        <v>154</v>
      </c>
      <c r="U58" s="217">
        <v>0.14800000000000002</v>
      </c>
      <c r="V58" s="217">
        <f>ROUND(E58*U58,2)</f>
        <v>0.3</v>
      </c>
      <c r="W58" s="21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155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">
      <c r="A59" s="214"/>
      <c r="B59" s="215"/>
      <c r="C59" s="249" t="s">
        <v>498</v>
      </c>
      <c r="D59" s="235"/>
      <c r="E59" s="235"/>
      <c r="F59" s="235"/>
      <c r="G59" s="235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157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ht="22.5" outlineLevel="1" x14ac:dyDescent="0.2">
      <c r="A60" s="228">
        <v>38</v>
      </c>
      <c r="B60" s="229" t="s">
        <v>499</v>
      </c>
      <c r="C60" s="248" t="s">
        <v>500</v>
      </c>
      <c r="D60" s="230" t="s">
        <v>171</v>
      </c>
      <c r="E60" s="231">
        <v>8.5</v>
      </c>
      <c r="F60" s="232"/>
      <c r="G60" s="233">
        <f>ROUND(E60*F60,2)</f>
        <v>0</v>
      </c>
      <c r="H60" s="232"/>
      <c r="I60" s="233">
        <f>ROUND(E60*H60,2)</f>
        <v>0</v>
      </c>
      <c r="J60" s="232"/>
      <c r="K60" s="233">
        <f>ROUND(E60*J60,2)</f>
        <v>0</v>
      </c>
      <c r="L60" s="233">
        <v>21</v>
      </c>
      <c r="M60" s="233">
        <f>G60*(1+L60/100)</f>
        <v>0</v>
      </c>
      <c r="N60" s="233">
        <v>6.9000000000000008E-4</v>
      </c>
      <c r="O60" s="233">
        <f>ROUND(E60*N60,2)</f>
        <v>0.01</v>
      </c>
      <c r="P60" s="233">
        <v>0</v>
      </c>
      <c r="Q60" s="233">
        <f>ROUND(E60*P60,2)</f>
        <v>0</v>
      </c>
      <c r="R60" s="233" t="s">
        <v>312</v>
      </c>
      <c r="S60" s="233" t="s">
        <v>154</v>
      </c>
      <c r="T60" s="234" t="s">
        <v>154</v>
      </c>
      <c r="U60" s="217">
        <v>0.33280000000000004</v>
      </c>
      <c r="V60" s="217">
        <f>ROUND(E60*U60,2)</f>
        <v>2.83</v>
      </c>
      <c r="W60" s="21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155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14"/>
      <c r="B61" s="215"/>
      <c r="C61" s="249" t="s">
        <v>501</v>
      </c>
      <c r="D61" s="235"/>
      <c r="E61" s="235"/>
      <c r="F61" s="235"/>
      <c r="G61" s="235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157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14"/>
      <c r="B62" s="215"/>
      <c r="C62" s="252" t="s">
        <v>502</v>
      </c>
      <c r="D62" s="244"/>
      <c r="E62" s="244"/>
      <c r="F62" s="244"/>
      <c r="G62" s="244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243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14"/>
      <c r="B63" s="215"/>
      <c r="C63" s="252" t="s">
        <v>315</v>
      </c>
      <c r="D63" s="244"/>
      <c r="E63" s="244"/>
      <c r="F63" s="244"/>
      <c r="G63" s="244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243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14"/>
      <c r="B64" s="215"/>
      <c r="C64" s="250" t="s">
        <v>503</v>
      </c>
      <c r="D64" s="219"/>
      <c r="E64" s="220">
        <v>8.5</v>
      </c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159</v>
      </c>
      <c r="AH64" s="207">
        <v>0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ht="22.5" outlineLevel="1" x14ac:dyDescent="0.2">
      <c r="A65" s="228">
        <v>39</v>
      </c>
      <c r="B65" s="229" t="s">
        <v>504</v>
      </c>
      <c r="C65" s="248" t="s">
        <v>505</v>
      </c>
      <c r="D65" s="230" t="s">
        <v>330</v>
      </c>
      <c r="E65" s="231">
        <v>1</v>
      </c>
      <c r="F65" s="232"/>
      <c r="G65" s="233">
        <f>ROUND(E65*F65,2)</f>
        <v>0</v>
      </c>
      <c r="H65" s="232"/>
      <c r="I65" s="233">
        <f>ROUND(E65*H65,2)</f>
        <v>0</v>
      </c>
      <c r="J65" s="232"/>
      <c r="K65" s="233">
        <f>ROUND(E65*J65,2)</f>
        <v>0</v>
      </c>
      <c r="L65" s="233">
        <v>21</v>
      </c>
      <c r="M65" s="233">
        <f>G65*(1+L65/100)</f>
        <v>0</v>
      </c>
      <c r="N65" s="233">
        <v>7.0400000000000003E-3</v>
      </c>
      <c r="O65" s="233">
        <f>ROUND(E65*N65,2)</f>
        <v>0.01</v>
      </c>
      <c r="P65" s="233">
        <v>0</v>
      </c>
      <c r="Q65" s="233">
        <f>ROUND(E65*P65,2)</f>
        <v>0</v>
      </c>
      <c r="R65" s="233" t="s">
        <v>312</v>
      </c>
      <c r="S65" s="233" t="s">
        <v>154</v>
      </c>
      <c r="T65" s="234" t="s">
        <v>154</v>
      </c>
      <c r="U65" s="217">
        <v>1.7630000000000001</v>
      </c>
      <c r="V65" s="217">
        <f>ROUND(E65*U65,2)</f>
        <v>1.76</v>
      </c>
      <c r="W65" s="21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155</v>
      </c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14"/>
      <c r="B66" s="215"/>
      <c r="C66" s="253" t="s">
        <v>332</v>
      </c>
      <c r="D66" s="245"/>
      <c r="E66" s="245"/>
      <c r="F66" s="245"/>
      <c r="G66" s="245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243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14"/>
      <c r="B67" s="215"/>
      <c r="C67" s="250" t="s">
        <v>506</v>
      </c>
      <c r="D67" s="219"/>
      <c r="E67" s="220">
        <v>1</v>
      </c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159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8">
        <v>40</v>
      </c>
      <c r="B68" s="229" t="s">
        <v>507</v>
      </c>
      <c r="C68" s="248" t="s">
        <v>508</v>
      </c>
      <c r="D68" s="230" t="s">
        <v>330</v>
      </c>
      <c r="E68" s="231">
        <v>2</v>
      </c>
      <c r="F68" s="232"/>
      <c r="G68" s="233">
        <f>ROUND(E68*F68,2)</f>
        <v>0</v>
      </c>
      <c r="H68" s="232"/>
      <c r="I68" s="233">
        <f>ROUND(E68*H68,2)</f>
        <v>0</v>
      </c>
      <c r="J68" s="232"/>
      <c r="K68" s="233">
        <f>ROUND(E68*J68,2)</f>
        <v>0</v>
      </c>
      <c r="L68" s="233">
        <v>21</v>
      </c>
      <c r="M68" s="233">
        <f>G68*(1+L68/100)</f>
        <v>0</v>
      </c>
      <c r="N68" s="233">
        <v>8.9100000000000013E-3</v>
      </c>
      <c r="O68" s="233">
        <f>ROUND(E68*N68,2)</f>
        <v>0.02</v>
      </c>
      <c r="P68" s="233">
        <v>0</v>
      </c>
      <c r="Q68" s="233">
        <f>ROUND(E68*P68,2)</f>
        <v>0</v>
      </c>
      <c r="R68" s="233" t="s">
        <v>312</v>
      </c>
      <c r="S68" s="233" t="s">
        <v>154</v>
      </c>
      <c r="T68" s="234" t="s">
        <v>154</v>
      </c>
      <c r="U68" s="217">
        <v>2.1620000000000004</v>
      </c>
      <c r="V68" s="217">
        <f>ROUND(E68*U68,2)</f>
        <v>4.32</v>
      </c>
      <c r="W68" s="21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155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14"/>
      <c r="B69" s="215"/>
      <c r="C69" s="250" t="s">
        <v>509</v>
      </c>
      <c r="D69" s="219"/>
      <c r="E69" s="220">
        <v>2</v>
      </c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159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">
      <c r="A70" s="228">
        <v>41</v>
      </c>
      <c r="B70" s="229" t="s">
        <v>510</v>
      </c>
      <c r="C70" s="248" t="s">
        <v>511</v>
      </c>
      <c r="D70" s="230" t="s">
        <v>171</v>
      </c>
      <c r="E70" s="231">
        <v>8.5</v>
      </c>
      <c r="F70" s="232"/>
      <c r="G70" s="233">
        <f>ROUND(E70*F70,2)</f>
        <v>0</v>
      </c>
      <c r="H70" s="232"/>
      <c r="I70" s="233">
        <f>ROUND(E70*H70,2)</f>
        <v>0</v>
      </c>
      <c r="J70" s="232"/>
      <c r="K70" s="233">
        <f>ROUND(E70*J70,2)</f>
        <v>0</v>
      </c>
      <c r="L70" s="233">
        <v>21</v>
      </c>
      <c r="M70" s="233">
        <f>G70*(1+L70/100)</f>
        <v>0</v>
      </c>
      <c r="N70" s="233">
        <v>0</v>
      </c>
      <c r="O70" s="233">
        <f>ROUND(E70*N70,2)</f>
        <v>0</v>
      </c>
      <c r="P70" s="233">
        <v>0</v>
      </c>
      <c r="Q70" s="233">
        <f>ROUND(E70*P70,2)</f>
        <v>0</v>
      </c>
      <c r="R70" s="233" t="s">
        <v>312</v>
      </c>
      <c r="S70" s="233" t="s">
        <v>154</v>
      </c>
      <c r="T70" s="234" t="s">
        <v>154</v>
      </c>
      <c r="U70" s="217">
        <v>2.9000000000000001E-2</v>
      </c>
      <c r="V70" s="217">
        <f>ROUND(E70*U70,2)</f>
        <v>0.25</v>
      </c>
      <c r="W70" s="21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155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14"/>
      <c r="B71" s="215"/>
      <c r="C71" s="253" t="s">
        <v>512</v>
      </c>
      <c r="D71" s="245"/>
      <c r="E71" s="245"/>
      <c r="F71" s="245"/>
      <c r="G71" s="245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243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37">
        <v>42</v>
      </c>
      <c r="B72" s="238" t="s">
        <v>513</v>
      </c>
      <c r="C72" s="251" t="s">
        <v>514</v>
      </c>
      <c r="D72" s="239" t="s">
        <v>330</v>
      </c>
      <c r="E72" s="240">
        <v>1</v>
      </c>
      <c r="F72" s="241"/>
      <c r="G72" s="242">
        <f>ROUND(E72*F72,2)</f>
        <v>0</v>
      </c>
      <c r="H72" s="241"/>
      <c r="I72" s="242">
        <f>ROUND(E72*H72,2)</f>
        <v>0</v>
      </c>
      <c r="J72" s="241"/>
      <c r="K72" s="242">
        <f>ROUND(E72*J72,2)</f>
        <v>0</v>
      </c>
      <c r="L72" s="242">
        <v>21</v>
      </c>
      <c r="M72" s="242">
        <f>G72*(1+L72/100)</f>
        <v>0</v>
      </c>
      <c r="N72" s="242">
        <v>5.3000000000000009E-4</v>
      </c>
      <c r="O72" s="242">
        <f>ROUND(E72*N72,2)</f>
        <v>0</v>
      </c>
      <c r="P72" s="242">
        <v>0</v>
      </c>
      <c r="Q72" s="242">
        <f>ROUND(E72*P72,2)</f>
        <v>0</v>
      </c>
      <c r="R72" s="242" t="s">
        <v>433</v>
      </c>
      <c r="S72" s="242" t="s">
        <v>154</v>
      </c>
      <c r="T72" s="243" t="s">
        <v>154</v>
      </c>
      <c r="U72" s="217">
        <v>0.25</v>
      </c>
      <c r="V72" s="217">
        <f>ROUND(E72*U72,2)</f>
        <v>0.25</v>
      </c>
      <c r="W72" s="21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155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ht="22.5" outlineLevel="1" x14ac:dyDescent="0.2">
      <c r="A73" s="237">
        <v>43</v>
      </c>
      <c r="B73" s="238" t="s">
        <v>515</v>
      </c>
      <c r="C73" s="251" t="s">
        <v>516</v>
      </c>
      <c r="D73" s="239" t="s">
        <v>176</v>
      </c>
      <c r="E73" s="240">
        <v>1</v>
      </c>
      <c r="F73" s="241"/>
      <c r="G73" s="242">
        <f>ROUND(E73*F73,2)</f>
        <v>0</v>
      </c>
      <c r="H73" s="241"/>
      <c r="I73" s="242">
        <f>ROUND(E73*H73,2)</f>
        <v>0</v>
      </c>
      <c r="J73" s="241"/>
      <c r="K73" s="242">
        <f>ROUND(E73*J73,2)</f>
        <v>0</v>
      </c>
      <c r="L73" s="242">
        <v>21</v>
      </c>
      <c r="M73" s="242">
        <f>G73*(1+L73/100)</f>
        <v>0</v>
      </c>
      <c r="N73" s="242">
        <v>0</v>
      </c>
      <c r="O73" s="242">
        <f>ROUND(E73*N73,2)</f>
        <v>0</v>
      </c>
      <c r="P73" s="242">
        <v>0</v>
      </c>
      <c r="Q73" s="242">
        <f>ROUND(E73*P73,2)</f>
        <v>0</v>
      </c>
      <c r="R73" s="242"/>
      <c r="S73" s="242" t="s">
        <v>357</v>
      </c>
      <c r="T73" s="243" t="s">
        <v>302</v>
      </c>
      <c r="U73" s="217">
        <v>0</v>
      </c>
      <c r="V73" s="217">
        <f>ROUND(E73*U73,2)</f>
        <v>0</v>
      </c>
      <c r="W73" s="21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258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ht="45" outlineLevel="1" x14ac:dyDescent="0.2">
      <c r="A74" s="237">
        <v>44</v>
      </c>
      <c r="B74" s="238" t="s">
        <v>517</v>
      </c>
      <c r="C74" s="251" t="s">
        <v>518</v>
      </c>
      <c r="D74" s="239" t="s">
        <v>176</v>
      </c>
      <c r="E74" s="240">
        <v>1</v>
      </c>
      <c r="F74" s="241"/>
      <c r="G74" s="242">
        <f>ROUND(E74*F74,2)</f>
        <v>0</v>
      </c>
      <c r="H74" s="241"/>
      <c r="I74" s="242">
        <f>ROUND(E74*H74,2)</f>
        <v>0</v>
      </c>
      <c r="J74" s="241"/>
      <c r="K74" s="242">
        <f>ROUND(E74*J74,2)</f>
        <v>0</v>
      </c>
      <c r="L74" s="242">
        <v>21</v>
      </c>
      <c r="M74" s="242">
        <f>G74*(1+L74/100)</f>
        <v>0</v>
      </c>
      <c r="N74" s="242">
        <v>3.7000000000000002E-3</v>
      </c>
      <c r="O74" s="242">
        <f>ROUND(E74*N74,2)</f>
        <v>0</v>
      </c>
      <c r="P74" s="242">
        <v>0</v>
      </c>
      <c r="Q74" s="242">
        <f>ROUND(E74*P74,2)</f>
        <v>0</v>
      </c>
      <c r="R74" s="242" t="s">
        <v>257</v>
      </c>
      <c r="S74" s="242" t="s">
        <v>154</v>
      </c>
      <c r="T74" s="243" t="s">
        <v>154</v>
      </c>
      <c r="U74" s="217">
        <v>0</v>
      </c>
      <c r="V74" s="217">
        <f>ROUND(E74*U74,2)</f>
        <v>0</v>
      </c>
      <c r="W74" s="21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258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37">
        <v>45</v>
      </c>
      <c r="B75" s="238" t="s">
        <v>519</v>
      </c>
      <c r="C75" s="251" t="s">
        <v>520</v>
      </c>
      <c r="D75" s="239" t="s">
        <v>369</v>
      </c>
      <c r="E75" s="240">
        <v>1</v>
      </c>
      <c r="F75" s="241"/>
      <c r="G75" s="242">
        <f>ROUND(E75*F75,2)</f>
        <v>0</v>
      </c>
      <c r="H75" s="241"/>
      <c r="I75" s="242">
        <f>ROUND(E75*H75,2)</f>
        <v>0</v>
      </c>
      <c r="J75" s="241"/>
      <c r="K75" s="242">
        <f>ROUND(E75*J75,2)</f>
        <v>0</v>
      </c>
      <c r="L75" s="242">
        <v>21</v>
      </c>
      <c r="M75" s="242">
        <f>G75*(1+L75/100)</f>
        <v>0</v>
      </c>
      <c r="N75" s="242">
        <v>0</v>
      </c>
      <c r="O75" s="242">
        <f>ROUND(E75*N75,2)</f>
        <v>0</v>
      </c>
      <c r="P75" s="242">
        <v>0</v>
      </c>
      <c r="Q75" s="242">
        <f>ROUND(E75*P75,2)</f>
        <v>0</v>
      </c>
      <c r="R75" s="242"/>
      <c r="S75" s="242" t="s">
        <v>357</v>
      </c>
      <c r="T75" s="243" t="s">
        <v>370</v>
      </c>
      <c r="U75" s="217">
        <v>0</v>
      </c>
      <c r="V75" s="217">
        <f>ROUND(E75*U75,2)</f>
        <v>0</v>
      </c>
      <c r="W75" s="21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258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28">
        <v>46</v>
      </c>
      <c r="B76" s="229" t="s">
        <v>521</v>
      </c>
      <c r="C76" s="248" t="s">
        <v>522</v>
      </c>
      <c r="D76" s="230" t="s">
        <v>162</v>
      </c>
      <c r="E76" s="231">
        <v>3.4960000000000005E-2</v>
      </c>
      <c r="F76" s="232"/>
      <c r="G76" s="233">
        <f>ROUND(E76*F76,2)</f>
        <v>0</v>
      </c>
      <c r="H76" s="232"/>
      <c r="I76" s="233">
        <f>ROUND(E76*H76,2)</f>
        <v>0</v>
      </c>
      <c r="J76" s="232"/>
      <c r="K76" s="233">
        <f>ROUND(E76*J76,2)</f>
        <v>0</v>
      </c>
      <c r="L76" s="233">
        <v>21</v>
      </c>
      <c r="M76" s="233">
        <f>G76*(1+L76/100)</f>
        <v>0</v>
      </c>
      <c r="N76" s="233">
        <v>0</v>
      </c>
      <c r="O76" s="233">
        <f>ROUND(E76*N76,2)</f>
        <v>0</v>
      </c>
      <c r="P76" s="233">
        <v>0</v>
      </c>
      <c r="Q76" s="233">
        <f>ROUND(E76*P76,2)</f>
        <v>0</v>
      </c>
      <c r="R76" s="233" t="s">
        <v>312</v>
      </c>
      <c r="S76" s="233" t="s">
        <v>154</v>
      </c>
      <c r="T76" s="234" t="s">
        <v>154</v>
      </c>
      <c r="U76" s="217">
        <v>2.3640000000000003</v>
      </c>
      <c r="V76" s="217">
        <f>ROUND(E76*U76,2)</f>
        <v>0.08</v>
      </c>
      <c r="W76" s="21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248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14"/>
      <c r="B77" s="215"/>
      <c r="C77" s="249" t="s">
        <v>383</v>
      </c>
      <c r="D77" s="235"/>
      <c r="E77" s="235"/>
      <c r="F77" s="235"/>
      <c r="G77" s="235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157</v>
      </c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x14ac:dyDescent="0.2">
      <c r="A78" s="222" t="s">
        <v>148</v>
      </c>
      <c r="B78" s="223" t="s">
        <v>100</v>
      </c>
      <c r="C78" s="247" t="s">
        <v>101</v>
      </c>
      <c r="D78" s="224"/>
      <c r="E78" s="225"/>
      <c r="F78" s="226"/>
      <c r="G78" s="226">
        <f>SUMIF(AG79:AG86,"&lt;&gt;NOR",G79:G86)</f>
        <v>0</v>
      </c>
      <c r="H78" s="226"/>
      <c r="I78" s="226">
        <f>SUM(I79:I86)</f>
        <v>0</v>
      </c>
      <c r="J78" s="226"/>
      <c r="K78" s="226">
        <f>SUM(K79:K86)</f>
        <v>0</v>
      </c>
      <c r="L78" s="226"/>
      <c r="M78" s="226">
        <f>SUM(M79:M86)</f>
        <v>0</v>
      </c>
      <c r="N78" s="226"/>
      <c r="O78" s="226">
        <f>SUM(O79:O86)</f>
        <v>0.05</v>
      </c>
      <c r="P78" s="226"/>
      <c r="Q78" s="226">
        <f>SUM(Q79:Q86)</f>
        <v>0</v>
      </c>
      <c r="R78" s="226"/>
      <c r="S78" s="226"/>
      <c r="T78" s="227"/>
      <c r="U78" s="221"/>
      <c r="V78" s="221">
        <f>SUM(V79:V86)</f>
        <v>4.2899999999999991</v>
      </c>
      <c r="W78" s="221"/>
      <c r="AG78" t="s">
        <v>149</v>
      </c>
    </row>
    <row r="79" spans="1:60" ht="22.5" outlineLevel="1" x14ac:dyDescent="0.2">
      <c r="A79" s="237">
        <v>47</v>
      </c>
      <c r="B79" s="238" t="s">
        <v>523</v>
      </c>
      <c r="C79" s="251" t="s">
        <v>524</v>
      </c>
      <c r="D79" s="239" t="s">
        <v>171</v>
      </c>
      <c r="E79" s="240">
        <v>2</v>
      </c>
      <c r="F79" s="241"/>
      <c r="G79" s="242">
        <f>ROUND(E79*F79,2)</f>
        <v>0</v>
      </c>
      <c r="H79" s="241"/>
      <c r="I79" s="242">
        <f>ROUND(E79*H79,2)</f>
        <v>0</v>
      </c>
      <c r="J79" s="241"/>
      <c r="K79" s="242">
        <f>ROUND(E79*J79,2)</f>
        <v>0</v>
      </c>
      <c r="L79" s="242">
        <v>21</v>
      </c>
      <c r="M79" s="242">
        <f>G79*(1+L79/100)</f>
        <v>0</v>
      </c>
      <c r="N79" s="242">
        <v>0</v>
      </c>
      <c r="O79" s="242">
        <f>ROUND(E79*N79,2)</f>
        <v>0</v>
      </c>
      <c r="P79" s="242">
        <v>0</v>
      </c>
      <c r="Q79" s="242">
        <f>ROUND(E79*P79,2)</f>
        <v>0</v>
      </c>
      <c r="R79" s="242" t="s">
        <v>525</v>
      </c>
      <c r="S79" s="242" t="s">
        <v>154</v>
      </c>
      <c r="T79" s="243" t="s">
        <v>154</v>
      </c>
      <c r="U79" s="217">
        <v>0.35000000000000003</v>
      </c>
      <c r="V79" s="217">
        <f>ROUND(E79*U79,2)</f>
        <v>0.7</v>
      </c>
      <c r="W79" s="21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155</v>
      </c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ht="22.5" outlineLevel="1" x14ac:dyDescent="0.2">
      <c r="A80" s="237">
        <v>48</v>
      </c>
      <c r="B80" s="238" t="s">
        <v>526</v>
      </c>
      <c r="C80" s="251" t="s">
        <v>527</v>
      </c>
      <c r="D80" s="239" t="s">
        <v>171</v>
      </c>
      <c r="E80" s="240">
        <v>5.5</v>
      </c>
      <c r="F80" s="241"/>
      <c r="G80" s="242">
        <f>ROUND(E80*F80,2)</f>
        <v>0</v>
      </c>
      <c r="H80" s="241"/>
      <c r="I80" s="242">
        <f>ROUND(E80*H80,2)</f>
        <v>0</v>
      </c>
      <c r="J80" s="241"/>
      <c r="K80" s="242">
        <f>ROUND(E80*J80,2)</f>
        <v>0</v>
      </c>
      <c r="L80" s="242">
        <v>21</v>
      </c>
      <c r="M80" s="242">
        <f>G80*(1+L80/100)</f>
        <v>0</v>
      </c>
      <c r="N80" s="242">
        <v>0</v>
      </c>
      <c r="O80" s="242">
        <f>ROUND(E80*N80,2)</f>
        <v>0</v>
      </c>
      <c r="P80" s="242">
        <v>0</v>
      </c>
      <c r="Q80" s="242">
        <f>ROUND(E80*P80,2)</f>
        <v>0</v>
      </c>
      <c r="R80" s="242" t="s">
        <v>525</v>
      </c>
      <c r="S80" s="242" t="s">
        <v>154</v>
      </c>
      <c r="T80" s="243" t="s">
        <v>154</v>
      </c>
      <c r="U80" s="217">
        <v>0.45</v>
      </c>
      <c r="V80" s="217">
        <f>ROUND(E80*U80,2)</f>
        <v>2.48</v>
      </c>
      <c r="W80" s="21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155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37">
        <v>49</v>
      </c>
      <c r="B81" s="238" t="s">
        <v>528</v>
      </c>
      <c r="C81" s="251" t="s">
        <v>529</v>
      </c>
      <c r="D81" s="239" t="s">
        <v>176</v>
      </c>
      <c r="E81" s="240">
        <v>1</v>
      </c>
      <c r="F81" s="241"/>
      <c r="G81" s="242">
        <f>ROUND(E81*F81,2)</f>
        <v>0</v>
      </c>
      <c r="H81" s="241"/>
      <c r="I81" s="242">
        <f>ROUND(E81*H81,2)</f>
        <v>0</v>
      </c>
      <c r="J81" s="241"/>
      <c r="K81" s="242">
        <f>ROUND(E81*J81,2)</f>
        <v>0</v>
      </c>
      <c r="L81" s="242">
        <v>21</v>
      </c>
      <c r="M81" s="242">
        <f>G81*(1+L81/100)</f>
        <v>0</v>
      </c>
      <c r="N81" s="242">
        <v>0</v>
      </c>
      <c r="O81" s="242">
        <f>ROUND(E81*N81,2)</f>
        <v>0</v>
      </c>
      <c r="P81" s="242">
        <v>0</v>
      </c>
      <c r="Q81" s="242">
        <f>ROUND(E81*P81,2)</f>
        <v>0</v>
      </c>
      <c r="R81" s="242" t="s">
        <v>525</v>
      </c>
      <c r="S81" s="242" t="s">
        <v>154</v>
      </c>
      <c r="T81" s="243" t="s">
        <v>154</v>
      </c>
      <c r="U81" s="217">
        <v>0.84000000000000008</v>
      </c>
      <c r="V81" s="217">
        <f>ROUND(E81*U81,2)</f>
        <v>0.84</v>
      </c>
      <c r="W81" s="217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155</v>
      </c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37">
        <v>50</v>
      </c>
      <c r="B82" s="238" t="s">
        <v>530</v>
      </c>
      <c r="C82" s="251" t="s">
        <v>531</v>
      </c>
      <c r="D82" s="239" t="s">
        <v>176</v>
      </c>
      <c r="E82" s="240">
        <v>1</v>
      </c>
      <c r="F82" s="241"/>
      <c r="G82" s="242">
        <f>ROUND(E82*F82,2)</f>
        <v>0</v>
      </c>
      <c r="H82" s="241"/>
      <c r="I82" s="242">
        <f>ROUND(E82*H82,2)</f>
        <v>0</v>
      </c>
      <c r="J82" s="241"/>
      <c r="K82" s="242">
        <f>ROUND(E82*J82,2)</f>
        <v>0</v>
      </c>
      <c r="L82" s="242">
        <v>21</v>
      </c>
      <c r="M82" s="242">
        <f>G82*(1+L82/100)</f>
        <v>0</v>
      </c>
      <c r="N82" s="242">
        <v>1.2400000000000001E-2</v>
      </c>
      <c r="O82" s="242">
        <f>ROUND(E82*N82,2)</f>
        <v>0.01</v>
      </c>
      <c r="P82" s="242">
        <v>0</v>
      </c>
      <c r="Q82" s="242">
        <f>ROUND(E82*P82,2)</f>
        <v>0</v>
      </c>
      <c r="R82" s="242"/>
      <c r="S82" s="242" t="s">
        <v>357</v>
      </c>
      <c r="T82" s="243" t="s">
        <v>302</v>
      </c>
      <c r="U82" s="217">
        <v>0</v>
      </c>
      <c r="V82" s="217">
        <f>ROUND(E82*U82,2)</f>
        <v>0</v>
      </c>
      <c r="W82" s="21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258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ht="22.5" outlineLevel="1" x14ac:dyDescent="0.2">
      <c r="A83" s="237">
        <v>51</v>
      </c>
      <c r="B83" s="238" t="s">
        <v>532</v>
      </c>
      <c r="C83" s="251" t="s">
        <v>533</v>
      </c>
      <c r="D83" s="239" t="s">
        <v>176</v>
      </c>
      <c r="E83" s="240">
        <v>1</v>
      </c>
      <c r="F83" s="241"/>
      <c r="G83" s="242">
        <f>ROUND(E83*F83,2)</f>
        <v>0</v>
      </c>
      <c r="H83" s="241"/>
      <c r="I83" s="242">
        <f>ROUND(E83*H83,2)</f>
        <v>0</v>
      </c>
      <c r="J83" s="241"/>
      <c r="K83" s="242">
        <f>ROUND(E83*J83,2)</f>
        <v>0</v>
      </c>
      <c r="L83" s="242">
        <v>21</v>
      </c>
      <c r="M83" s="242">
        <f>G83*(1+L83/100)</f>
        <v>0</v>
      </c>
      <c r="N83" s="242">
        <v>7.6800000000000002E-3</v>
      </c>
      <c r="O83" s="242">
        <f>ROUND(E83*N83,2)</f>
        <v>0.01</v>
      </c>
      <c r="P83" s="242">
        <v>0</v>
      </c>
      <c r="Q83" s="242">
        <f>ROUND(E83*P83,2)</f>
        <v>0</v>
      </c>
      <c r="R83" s="242" t="s">
        <v>257</v>
      </c>
      <c r="S83" s="242" t="s">
        <v>154</v>
      </c>
      <c r="T83" s="243" t="s">
        <v>154</v>
      </c>
      <c r="U83" s="217">
        <v>0</v>
      </c>
      <c r="V83" s="217">
        <f>ROUND(E83*U83,2)</f>
        <v>0</v>
      </c>
      <c r="W83" s="21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258</v>
      </c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ht="22.5" outlineLevel="1" x14ac:dyDescent="0.2">
      <c r="A84" s="237">
        <v>52</v>
      </c>
      <c r="B84" s="238" t="s">
        <v>534</v>
      </c>
      <c r="C84" s="251" t="s">
        <v>535</v>
      </c>
      <c r="D84" s="239" t="s">
        <v>176</v>
      </c>
      <c r="E84" s="240">
        <v>2</v>
      </c>
      <c r="F84" s="241"/>
      <c r="G84" s="242">
        <f>ROUND(E84*F84,2)</f>
        <v>0</v>
      </c>
      <c r="H84" s="241"/>
      <c r="I84" s="242">
        <f>ROUND(E84*H84,2)</f>
        <v>0</v>
      </c>
      <c r="J84" s="241"/>
      <c r="K84" s="242">
        <f>ROUND(E84*J84,2)</f>
        <v>0</v>
      </c>
      <c r="L84" s="242">
        <v>21</v>
      </c>
      <c r="M84" s="242">
        <f>G84*(1+L84/100)</f>
        <v>0</v>
      </c>
      <c r="N84" s="242">
        <v>1.6230000000000001E-2</v>
      </c>
      <c r="O84" s="242">
        <f>ROUND(E84*N84,2)</f>
        <v>0.03</v>
      </c>
      <c r="P84" s="242">
        <v>0</v>
      </c>
      <c r="Q84" s="242">
        <f>ROUND(E84*P84,2)</f>
        <v>0</v>
      </c>
      <c r="R84" s="242" t="s">
        <v>257</v>
      </c>
      <c r="S84" s="242" t="s">
        <v>154</v>
      </c>
      <c r="T84" s="243" t="s">
        <v>154</v>
      </c>
      <c r="U84" s="217">
        <v>0</v>
      </c>
      <c r="V84" s="217">
        <f>ROUND(E84*U84,2)</f>
        <v>0</v>
      </c>
      <c r="W84" s="21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258</v>
      </c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28">
        <v>53</v>
      </c>
      <c r="B85" s="229" t="s">
        <v>536</v>
      </c>
      <c r="C85" s="248" t="s">
        <v>537</v>
      </c>
      <c r="D85" s="230" t="s">
        <v>162</v>
      </c>
      <c r="E85" s="231">
        <v>5.2540000000000003E-2</v>
      </c>
      <c r="F85" s="232"/>
      <c r="G85" s="233">
        <f>ROUND(E85*F85,2)</f>
        <v>0</v>
      </c>
      <c r="H85" s="232"/>
      <c r="I85" s="233">
        <f>ROUND(E85*H85,2)</f>
        <v>0</v>
      </c>
      <c r="J85" s="232"/>
      <c r="K85" s="233">
        <f>ROUND(E85*J85,2)</f>
        <v>0</v>
      </c>
      <c r="L85" s="233">
        <v>21</v>
      </c>
      <c r="M85" s="233">
        <f>G85*(1+L85/100)</f>
        <v>0</v>
      </c>
      <c r="N85" s="233">
        <v>0</v>
      </c>
      <c r="O85" s="233">
        <f>ROUND(E85*N85,2)</f>
        <v>0</v>
      </c>
      <c r="P85" s="233">
        <v>0</v>
      </c>
      <c r="Q85" s="233">
        <f>ROUND(E85*P85,2)</f>
        <v>0</v>
      </c>
      <c r="R85" s="233" t="s">
        <v>525</v>
      </c>
      <c r="S85" s="233" t="s">
        <v>154</v>
      </c>
      <c r="T85" s="234" t="s">
        <v>154</v>
      </c>
      <c r="U85" s="217">
        <v>5.0640000000000001</v>
      </c>
      <c r="V85" s="217">
        <f>ROUND(E85*U85,2)</f>
        <v>0.27</v>
      </c>
      <c r="W85" s="21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248</v>
      </c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14"/>
      <c r="B86" s="215"/>
      <c r="C86" s="249" t="s">
        <v>383</v>
      </c>
      <c r="D86" s="235"/>
      <c r="E86" s="235"/>
      <c r="F86" s="235"/>
      <c r="G86" s="235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  <c r="U86" s="217"/>
      <c r="V86" s="217"/>
      <c r="W86" s="21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157</v>
      </c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x14ac:dyDescent="0.2">
      <c r="A87" s="222" t="s">
        <v>148</v>
      </c>
      <c r="B87" s="223" t="s">
        <v>102</v>
      </c>
      <c r="C87" s="247" t="s">
        <v>103</v>
      </c>
      <c r="D87" s="224"/>
      <c r="E87" s="225"/>
      <c r="F87" s="226"/>
      <c r="G87" s="226">
        <f>SUMIF(AG88:AG94,"&lt;&gt;NOR",G88:G94)</f>
        <v>0</v>
      </c>
      <c r="H87" s="226"/>
      <c r="I87" s="226">
        <f>SUM(I88:I94)</f>
        <v>0</v>
      </c>
      <c r="J87" s="226"/>
      <c r="K87" s="226">
        <f>SUM(K88:K94)</f>
        <v>0</v>
      </c>
      <c r="L87" s="226"/>
      <c r="M87" s="226">
        <f>SUM(M88:M94)</f>
        <v>0</v>
      </c>
      <c r="N87" s="226"/>
      <c r="O87" s="226">
        <f>SUM(O88:O94)</f>
        <v>0.8</v>
      </c>
      <c r="P87" s="226"/>
      <c r="Q87" s="226">
        <f>SUM(Q88:Q94)</f>
        <v>0</v>
      </c>
      <c r="R87" s="226"/>
      <c r="S87" s="226"/>
      <c r="T87" s="227"/>
      <c r="U87" s="221"/>
      <c r="V87" s="221">
        <f>SUM(V88:V94)</f>
        <v>26.689999999999998</v>
      </c>
      <c r="W87" s="221"/>
      <c r="AG87" t="s">
        <v>149</v>
      </c>
    </row>
    <row r="88" spans="1:60" outlineLevel="1" x14ac:dyDescent="0.2">
      <c r="A88" s="237">
        <v>54</v>
      </c>
      <c r="B88" s="238" t="s">
        <v>538</v>
      </c>
      <c r="C88" s="251" t="s">
        <v>539</v>
      </c>
      <c r="D88" s="239" t="s">
        <v>330</v>
      </c>
      <c r="E88" s="240">
        <v>2</v>
      </c>
      <c r="F88" s="241"/>
      <c r="G88" s="242">
        <f>ROUND(E88*F88,2)</f>
        <v>0</v>
      </c>
      <c r="H88" s="241"/>
      <c r="I88" s="242">
        <f>ROUND(E88*H88,2)</f>
        <v>0</v>
      </c>
      <c r="J88" s="241"/>
      <c r="K88" s="242">
        <f>ROUND(E88*J88,2)</f>
        <v>0</v>
      </c>
      <c r="L88" s="242">
        <v>21</v>
      </c>
      <c r="M88" s="242">
        <f>G88*(1+L88/100)</f>
        <v>0</v>
      </c>
      <c r="N88" s="242">
        <v>7.7100000000000007E-3</v>
      </c>
      <c r="O88" s="242">
        <f>ROUND(E88*N88,2)</f>
        <v>0.02</v>
      </c>
      <c r="P88" s="242">
        <v>0</v>
      </c>
      <c r="Q88" s="242">
        <f>ROUND(E88*P88,2)</f>
        <v>0</v>
      </c>
      <c r="R88" s="242" t="s">
        <v>433</v>
      </c>
      <c r="S88" s="242" t="s">
        <v>154</v>
      </c>
      <c r="T88" s="243" t="s">
        <v>154</v>
      </c>
      <c r="U88" s="217">
        <v>9.136000000000001</v>
      </c>
      <c r="V88" s="217">
        <f>ROUND(E88*U88,2)</f>
        <v>18.27</v>
      </c>
      <c r="W88" s="217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155</v>
      </c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37">
        <v>55</v>
      </c>
      <c r="B89" s="238" t="s">
        <v>540</v>
      </c>
      <c r="C89" s="251" t="s">
        <v>541</v>
      </c>
      <c r="D89" s="239" t="s">
        <v>176</v>
      </c>
      <c r="E89" s="240">
        <v>2</v>
      </c>
      <c r="F89" s="241"/>
      <c r="G89" s="242">
        <f>ROUND(E89*F89,2)</f>
        <v>0</v>
      </c>
      <c r="H89" s="241"/>
      <c r="I89" s="242">
        <f>ROUND(E89*H89,2)</f>
        <v>0</v>
      </c>
      <c r="J89" s="241"/>
      <c r="K89" s="242">
        <f>ROUND(E89*J89,2)</f>
        <v>0</v>
      </c>
      <c r="L89" s="242">
        <v>21</v>
      </c>
      <c r="M89" s="242">
        <f>G89*(1+L89/100)</f>
        <v>0</v>
      </c>
      <c r="N89" s="242">
        <v>0.39</v>
      </c>
      <c r="O89" s="242">
        <f>ROUND(E89*N89,2)</f>
        <v>0.78</v>
      </c>
      <c r="P89" s="242">
        <v>0</v>
      </c>
      <c r="Q89" s="242">
        <f>ROUND(E89*P89,2)</f>
        <v>0</v>
      </c>
      <c r="R89" s="242"/>
      <c r="S89" s="242" t="s">
        <v>357</v>
      </c>
      <c r="T89" s="243" t="s">
        <v>302</v>
      </c>
      <c r="U89" s="217">
        <v>0</v>
      </c>
      <c r="V89" s="217">
        <f>ROUND(E89*U89,2)</f>
        <v>0</v>
      </c>
      <c r="W89" s="21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258</v>
      </c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ht="22.5" outlineLevel="1" x14ac:dyDescent="0.2">
      <c r="A90" s="237">
        <v>56</v>
      </c>
      <c r="B90" s="238" t="s">
        <v>542</v>
      </c>
      <c r="C90" s="251" t="s">
        <v>543</v>
      </c>
      <c r="D90" s="239" t="s">
        <v>176</v>
      </c>
      <c r="E90" s="240">
        <v>2</v>
      </c>
      <c r="F90" s="241"/>
      <c r="G90" s="242">
        <f>ROUND(E90*F90,2)</f>
        <v>0</v>
      </c>
      <c r="H90" s="241"/>
      <c r="I90" s="242">
        <f>ROUND(E90*H90,2)</f>
        <v>0</v>
      </c>
      <c r="J90" s="241"/>
      <c r="K90" s="242">
        <f>ROUND(E90*J90,2)</f>
        <v>0</v>
      </c>
      <c r="L90" s="242">
        <v>21</v>
      </c>
      <c r="M90" s="242">
        <f>G90*(1+L90/100)</f>
        <v>0</v>
      </c>
      <c r="N90" s="242">
        <v>0</v>
      </c>
      <c r="O90" s="242">
        <f>ROUND(E90*N90,2)</f>
        <v>0</v>
      </c>
      <c r="P90" s="242">
        <v>0</v>
      </c>
      <c r="Q90" s="242">
        <f>ROUND(E90*P90,2)</f>
        <v>0</v>
      </c>
      <c r="R90" s="242"/>
      <c r="S90" s="242" t="s">
        <v>357</v>
      </c>
      <c r="T90" s="243" t="s">
        <v>302</v>
      </c>
      <c r="U90" s="217">
        <v>0</v>
      </c>
      <c r="V90" s="217">
        <f>ROUND(E90*U90,2)</f>
        <v>0</v>
      </c>
      <c r="W90" s="21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258</v>
      </c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">
      <c r="A91" s="237">
        <v>57</v>
      </c>
      <c r="B91" s="238" t="s">
        <v>544</v>
      </c>
      <c r="C91" s="251" t="s">
        <v>545</v>
      </c>
      <c r="D91" s="239" t="s">
        <v>176</v>
      </c>
      <c r="E91" s="240">
        <v>2</v>
      </c>
      <c r="F91" s="241"/>
      <c r="G91" s="242">
        <f>ROUND(E91*F91,2)</f>
        <v>0</v>
      </c>
      <c r="H91" s="241"/>
      <c r="I91" s="242">
        <f>ROUND(E91*H91,2)</f>
        <v>0</v>
      </c>
      <c r="J91" s="241"/>
      <c r="K91" s="242">
        <f>ROUND(E91*J91,2)</f>
        <v>0</v>
      </c>
      <c r="L91" s="242">
        <v>21</v>
      </c>
      <c r="M91" s="242">
        <f>G91*(1+L91/100)</f>
        <v>0</v>
      </c>
      <c r="N91" s="242">
        <v>0</v>
      </c>
      <c r="O91" s="242">
        <f>ROUND(E91*N91,2)</f>
        <v>0</v>
      </c>
      <c r="P91" s="242">
        <v>0</v>
      </c>
      <c r="Q91" s="242">
        <f>ROUND(E91*P91,2)</f>
        <v>0</v>
      </c>
      <c r="R91" s="242"/>
      <c r="S91" s="242" t="s">
        <v>357</v>
      </c>
      <c r="T91" s="243" t="s">
        <v>302</v>
      </c>
      <c r="U91" s="217">
        <v>0</v>
      </c>
      <c r="V91" s="217">
        <f>ROUND(E91*U91,2)</f>
        <v>0</v>
      </c>
      <c r="W91" s="21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258</v>
      </c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37">
        <v>58</v>
      </c>
      <c r="B92" s="238" t="s">
        <v>546</v>
      </c>
      <c r="C92" s="251" t="s">
        <v>547</v>
      </c>
      <c r="D92" s="239" t="s">
        <v>176</v>
      </c>
      <c r="E92" s="240">
        <v>2</v>
      </c>
      <c r="F92" s="241"/>
      <c r="G92" s="242">
        <f>ROUND(E92*F92,2)</f>
        <v>0</v>
      </c>
      <c r="H92" s="241"/>
      <c r="I92" s="242">
        <f>ROUND(E92*H92,2)</f>
        <v>0</v>
      </c>
      <c r="J92" s="241"/>
      <c r="K92" s="242">
        <f>ROUND(E92*J92,2)</f>
        <v>0</v>
      </c>
      <c r="L92" s="242">
        <v>21</v>
      </c>
      <c r="M92" s="242">
        <f>G92*(1+L92/100)</f>
        <v>0</v>
      </c>
      <c r="N92" s="242">
        <v>0</v>
      </c>
      <c r="O92" s="242">
        <f>ROUND(E92*N92,2)</f>
        <v>0</v>
      </c>
      <c r="P92" s="242">
        <v>0</v>
      </c>
      <c r="Q92" s="242">
        <f>ROUND(E92*P92,2)</f>
        <v>0</v>
      </c>
      <c r="R92" s="242"/>
      <c r="S92" s="242" t="s">
        <v>357</v>
      </c>
      <c r="T92" s="243" t="s">
        <v>302</v>
      </c>
      <c r="U92" s="217">
        <v>0</v>
      </c>
      <c r="V92" s="217">
        <f>ROUND(E92*U92,2)</f>
        <v>0</v>
      </c>
      <c r="W92" s="217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258</v>
      </c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">
      <c r="A93" s="228">
        <v>59</v>
      </c>
      <c r="B93" s="229" t="s">
        <v>548</v>
      </c>
      <c r="C93" s="248" t="s">
        <v>549</v>
      </c>
      <c r="D93" s="230" t="s">
        <v>162</v>
      </c>
      <c r="E93" s="231">
        <v>0.79542000000000002</v>
      </c>
      <c r="F93" s="232"/>
      <c r="G93" s="233">
        <f>ROUND(E93*F93,2)</f>
        <v>0</v>
      </c>
      <c r="H93" s="232"/>
      <c r="I93" s="233">
        <f>ROUND(E93*H93,2)</f>
        <v>0</v>
      </c>
      <c r="J93" s="232"/>
      <c r="K93" s="233">
        <f>ROUND(E93*J93,2)</f>
        <v>0</v>
      </c>
      <c r="L93" s="233">
        <v>21</v>
      </c>
      <c r="M93" s="233">
        <f>G93*(1+L93/100)</f>
        <v>0</v>
      </c>
      <c r="N93" s="233">
        <v>0</v>
      </c>
      <c r="O93" s="233">
        <f>ROUND(E93*N93,2)</f>
        <v>0</v>
      </c>
      <c r="P93" s="233">
        <v>0</v>
      </c>
      <c r="Q93" s="233">
        <f>ROUND(E93*P93,2)</f>
        <v>0</v>
      </c>
      <c r="R93" s="233" t="s">
        <v>433</v>
      </c>
      <c r="S93" s="233" t="s">
        <v>154</v>
      </c>
      <c r="T93" s="234" t="s">
        <v>154</v>
      </c>
      <c r="U93" s="217">
        <v>10.582000000000001</v>
      </c>
      <c r="V93" s="217">
        <f>ROUND(E93*U93,2)</f>
        <v>8.42</v>
      </c>
      <c r="W93" s="217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248</v>
      </c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">
      <c r="A94" s="214"/>
      <c r="B94" s="215"/>
      <c r="C94" s="249" t="s">
        <v>383</v>
      </c>
      <c r="D94" s="235"/>
      <c r="E94" s="235"/>
      <c r="F94" s="235"/>
      <c r="G94" s="235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157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x14ac:dyDescent="0.2">
      <c r="A95" s="222" t="s">
        <v>148</v>
      </c>
      <c r="B95" s="223" t="s">
        <v>104</v>
      </c>
      <c r="C95" s="247" t="s">
        <v>105</v>
      </c>
      <c r="D95" s="224"/>
      <c r="E95" s="225"/>
      <c r="F95" s="226"/>
      <c r="G95" s="226">
        <f>SUMIF(AG96:AG98,"&lt;&gt;NOR",G96:G98)</f>
        <v>0</v>
      </c>
      <c r="H95" s="226"/>
      <c r="I95" s="226">
        <f>SUM(I96:I98)</f>
        <v>0</v>
      </c>
      <c r="J95" s="226"/>
      <c r="K95" s="226">
        <f>SUM(K96:K98)</f>
        <v>0</v>
      </c>
      <c r="L95" s="226"/>
      <c r="M95" s="226">
        <f>SUM(M96:M98)</f>
        <v>0</v>
      </c>
      <c r="N95" s="226"/>
      <c r="O95" s="226">
        <f>SUM(O96:O98)</f>
        <v>0.09</v>
      </c>
      <c r="P95" s="226"/>
      <c r="Q95" s="226">
        <f>SUM(Q96:Q98)</f>
        <v>0</v>
      </c>
      <c r="R95" s="226"/>
      <c r="S95" s="226"/>
      <c r="T95" s="227"/>
      <c r="U95" s="221"/>
      <c r="V95" s="221">
        <f>SUM(V96:V98)</f>
        <v>6.41</v>
      </c>
      <c r="W95" s="221"/>
      <c r="AG95" t="s">
        <v>149</v>
      </c>
    </row>
    <row r="96" spans="1:60" outlineLevel="1" x14ac:dyDescent="0.2">
      <c r="A96" s="228">
        <v>60</v>
      </c>
      <c r="B96" s="229" t="s">
        <v>550</v>
      </c>
      <c r="C96" s="248" t="s">
        <v>551</v>
      </c>
      <c r="D96" s="230" t="s">
        <v>412</v>
      </c>
      <c r="E96" s="231">
        <v>1</v>
      </c>
      <c r="F96" s="232"/>
      <c r="G96" s="233">
        <f>ROUND(E96*F96,2)</f>
        <v>0</v>
      </c>
      <c r="H96" s="232"/>
      <c r="I96" s="233">
        <f>ROUND(E96*H96,2)</f>
        <v>0</v>
      </c>
      <c r="J96" s="232"/>
      <c r="K96" s="233">
        <f>ROUND(E96*J96,2)</f>
        <v>0</v>
      </c>
      <c r="L96" s="233">
        <v>21</v>
      </c>
      <c r="M96" s="233">
        <f>G96*(1+L96/100)</f>
        <v>0</v>
      </c>
      <c r="N96" s="233">
        <v>8.5090000000000013E-2</v>
      </c>
      <c r="O96" s="233">
        <f>ROUND(E96*N96,2)</f>
        <v>0.09</v>
      </c>
      <c r="P96" s="233">
        <v>0</v>
      </c>
      <c r="Q96" s="233">
        <f>ROUND(E96*P96,2)</f>
        <v>0</v>
      </c>
      <c r="R96" s="233"/>
      <c r="S96" s="233" t="s">
        <v>357</v>
      </c>
      <c r="T96" s="234" t="s">
        <v>302</v>
      </c>
      <c r="U96" s="217">
        <v>6.4104300000000007</v>
      </c>
      <c r="V96" s="217">
        <f>ROUND(E96*U96,2)</f>
        <v>6.41</v>
      </c>
      <c r="W96" s="217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155</v>
      </c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">
      <c r="A97" s="214">
        <v>61</v>
      </c>
      <c r="B97" s="215" t="s">
        <v>552</v>
      </c>
      <c r="C97" s="259" t="s">
        <v>553</v>
      </c>
      <c r="D97" s="216" t="s">
        <v>0</v>
      </c>
      <c r="E97" s="257"/>
      <c r="F97" s="218"/>
      <c r="G97" s="217">
        <f>ROUND(E97*F97,2)</f>
        <v>0</v>
      </c>
      <c r="H97" s="218"/>
      <c r="I97" s="217">
        <f>ROUND(E97*H97,2)</f>
        <v>0</v>
      </c>
      <c r="J97" s="218"/>
      <c r="K97" s="217">
        <f>ROUND(E97*J97,2)</f>
        <v>0</v>
      </c>
      <c r="L97" s="217">
        <v>21</v>
      </c>
      <c r="M97" s="217">
        <f>G97*(1+L97/100)</f>
        <v>0</v>
      </c>
      <c r="N97" s="217">
        <v>0</v>
      </c>
      <c r="O97" s="217">
        <f>ROUND(E97*N97,2)</f>
        <v>0</v>
      </c>
      <c r="P97" s="217">
        <v>0</v>
      </c>
      <c r="Q97" s="217">
        <f>ROUND(E97*P97,2)</f>
        <v>0</v>
      </c>
      <c r="R97" s="217" t="s">
        <v>433</v>
      </c>
      <c r="S97" s="217" t="s">
        <v>154</v>
      </c>
      <c r="T97" s="217" t="s">
        <v>154</v>
      </c>
      <c r="U97" s="217">
        <v>0</v>
      </c>
      <c r="V97" s="217">
        <f>ROUND(E97*U97,2)</f>
        <v>0</v>
      </c>
      <c r="W97" s="217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248</v>
      </c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">
      <c r="A98" s="214"/>
      <c r="B98" s="215"/>
      <c r="C98" s="260" t="s">
        <v>383</v>
      </c>
      <c r="D98" s="258"/>
      <c r="E98" s="258"/>
      <c r="F98" s="258"/>
      <c r="G98" s="258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157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x14ac:dyDescent="0.2">
      <c r="A99" s="222" t="s">
        <v>148</v>
      </c>
      <c r="B99" s="223" t="s">
        <v>106</v>
      </c>
      <c r="C99" s="247" t="s">
        <v>107</v>
      </c>
      <c r="D99" s="224"/>
      <c r="E99" s="225"/>
      <c r="F99" s="226"/>
      <c r="G99" s="226">
        <f>SUMIF(AG100:AG132,"&lt;&gt;NOR",G100:G132)</f>
        <v>0</v>
      </c>
      <c r="H99" s="226"/>
      <c r="I99" s="226">
        <f>SUM(I100:I132)</f>
        <v>0</v>
      </c>
      <c r="J99" s="226"/>
      <c r="K99" s="226">
        <f>SUM(K100:K132)</f>
        <v>0</v>
      </c>
      <c r="L99" s="226"/>
      <c r="M99" s="226">
        <f>SUM(M100:M132)</f>
        <v>0</v>
      </c>
      <c r="N99" s="226"/>
      <c r="O99" s="226">
        <f>SUM(O100:O132)</f>
        <v>0.86</v>
      </c>
      <c r="P99" s="226"/>
      <c r="Q99" s="226">
        <f>SUM(Q100:Q132)</f>
        <v>0</v>
      </c>
      <c r="R99" s="226"/>
      <c r="S99" s="226"/>
      <c r="T99" s="227"/>
      <c r="U99" s="221"/>
      <c r="V99" s="221">
        <f>SUM(V100:V132)</f>
        <v>39.58</v>
      </c>
      <c r="W99" s="221"/>
      <c r="AG99" t="s">
        <v>149</v>
      </c>
    </row>
    <row r="100" spans="1:60" ht="22.5" outlineLevel="1" x14ac:dyDescent="0.2">
      <c r="A100" s="237">
        <v>62</v>
      </c>
      <c r="B100" s="238" t="s">
        <v>554</v>
      </c>
      <c r="C100" s="251" t="s">
        <v>555</v>
      </c>
      <c r="D100" s="239" t="s">
        <v>176</v>
      </c>
      <c r="E100" s="240">
        <v>1</v>
      </c>
      <c r="F100" s="241"/>
      <c r="G100" s="242">
        <f>ROUND(E100*F100,2)</f>
        <v>0</v>
      </c>
      <c r="H100" s="241"/>
      <c r="I100" s="242">
        <f>ROUND(E100*H100,2)</f>
        <v>0</v>
      </c>
      <c r="J100" s="241"/>
      <c r="K100" s="242">
        <f>ROUND(E100*J100,2)</f>
        <v>0</v>
      </c>
      <c r="L100" s="242">
        <v>21</v>
      </c>
      <c r="M100" s="242">
        <f>G100*(1+L100/100)</f>
        <v>0</v>
      </c>
      <c r="N100" s="242">
        <v>6.9910000000000014E-2</v>
      </c>
      <c r="O100" s="242">
        <f>ROUND(E100*N100,2)</f>
        <v>7.0000000000000007E-2</v>
      </c>
      <c r="P100" s="242">
        <v>0</v>
      </c>
      <c r="Q100" s="242">
        <f>ROUND(E100*P100,2)</f>
        <v>0</v>
      </c>
      <c r="R100" s="242" t="s">
        <v>433</v>
      </c>
      <c r="S100" s="242" t="s">
        <v>154</v>
      </c>
      <c r="T100" s="243" t="s">
        <v>154</v>
      </c>
      <c r="U100" s="217">
        <v>0.96000000000000008</v>
      </c>
      <c r="V100" s="217">
        <f>ROUND(E100*U100,2)</f>
        <v>0.96</v>
      </c>
      <c r="W100" s="21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155</v>
      </c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ht="22.5" outlineLevel="1" x14ac:dyDescent="0.2">
      <c r="A101" s="237">
        <v>63</v>
      </c>
      <c r="B101" s="238" t="s">
        <v>556</v>
      </c>
      <c r="C101" s="251" t="s">
        <v>557</v>
      </c>
      <c r="D101" s="239" t="s">
        <v>176</v>
      </c>
      <c r="E101" s="240">
        <v>4</v>
      </c>
      <c r="F101" s="241"/>
      <c r="G101" s="242">
        <f>ROUND(E101*F101,2)</f>
        <v>0</v>
      </c>
      <c r="H101" s="241"/>
      <c r="I101" s="242">
        <f>ROUND(E101*H101,2)</f>
        <v>0</v>
      </c>
      <c r="J101" s="241"/>
      <c r="K101" s="242">
        <f>ROUND(E101*J101,2)</f>
        <v>0</v>
      </c>
      <c r="L101" s="242">
        <v>21</v>
      </c>
      <c r="M101" s="242">
        <f>G101*(1+L101/100)</f>
        <v>0</v>
      </c>
      <c r="N101" s="242">
        <v>8.7400000000000012E-3</v>
      </c>
      <c r="O101" s="242">
        <f>ROUND(E101*N101,2)</f>
        <v>0.03</v>
      </c>
      <c r="P101" s="242">
        <v>0</v>
      </c>
      <c r="Q101" s="242">
        <f>ROUND(E101*P101,2)</f>
        <v>0</v>
      </c>
      <c r="R101" s="242" t="s">
        <v>433</v>
      </c>
      <c r="S101" s="242" t="s">
        <v>154</v>
      </c>
      <c r="T101" s="243" t="s">
        <v>154</v>
      </c>
      <c r="U101" s="217">
        <v>0.38800000000000001</v>
      </c>
      <c r="V101" s="217">
        <f>ROUND(E101*U101,2)</f>
        <v>1.55</v>
      </c>
      <c r="W101" s="21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155</v>
      </c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">
      <c r="A102" s="237">
        <v>64</v>
      </c>
      <c r="B102" s="238" t="s">
        <v>558</v>
      </c>
      <c r="C102" s="251" t="s">
        <v>559</v>
      </c>
      <c r="D102" s="239" t="s">
        <v>330</v>
      </c>
      <c r="E102" s="240">
        <v>20</v>
      </c>
      <c r="F102" s="241"/>
      <c r="G102" s="242">
        <f>ROUND(E102*F102,2)</f>
        <v>0</v>
      </c>
      <c r="H102" s="241"/>
      <c r="I102" s="242">
        <f>ROUND(E102*H102,2)</f>
        <v>0</v>
      </c>
      <c r="J102" s="241"/>
      <c r="K102" s="242">
        <f>ROUND(E102*J102,2)</f>
        <v>0</v>
      </c>
      <c r="L102" s="242">
        <v>21</v>
      </c>
      <c r="M102" s="242">
        <f>G102*(1+L102/100)</f>
        <v>0</v>
      </c>
      <c r="N102" s="242">
        <v>1.1300000000000001E-3</v>
      </c>
      <c r="O102" s="242">
        <f>ROUND(E102*N102,2)</f>
        <v>0.02</v>
      </c>
      <c r="P102" s="242">
        <v>0</v>
      </c>
      <c r="Q102" s="242">
        <f>ROUND(E102*P102,2)</f>
        <v>0</v>
      </c>
      <c r="R102" s="242" t="s">
        <v>433</v>
      </c>
      <c r="S102" s="242" t="s">
        <v>154</v>
      </c>
      <c r="T102" s="243" t="s">
        <v>154</v>
      </c>
      <c r="U102" s="217">
        <v>0.114</v>
      </c>
      <c r="V102" s="217">
        <f>ROUND(E102*U102,2)</f>
        <v>2.2799999999999998</v>
      </c>
      <c r="W102" s="21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436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">
      <c r="A103" s="237">
        <v>65</v>
      </c>
      <c r="B103" s="238" t="s">
        <v>560</v>
      </c>
      <c r="C103" s="251" t="s">
        <v>561</v>
      </c>
      <c r="D103" s="239" t="s">
        <v>330</v>
      </c>
      <c r="E103" s="240">
        <v>1</v>
      </c>
      <c r="F103" s="241"/>
      <c r="G103" s="242">
        <f>ROUND(E103*F103,2)</f>
        <v>0</v>
      </c>
      <c r="H103" s="241"/>
      <c r="I103" s="242">
        <f>ROUND(E103*H103,2)</f>
        <v>0</v>
      </c>
      <c r="J103" s="241"/>
      <c r="K103" s="242">
        <f>ROUND(E103*J103,2)</f>
        <v>0</v>
      </c>
      <c r="L103" s="242">
        <v>21</v>
      </c>
      <c r="M103" s="242">
        <f>G103*(1+L103/100)</f>
        <v>0</v>
      </c>
      <c r="N103" s="242">
        <v>6.3E-3</v>
      </c>
      <c r="O103" s="242">
        <f>ROUND(E103*N103,2)</f>
        <v>0.01</v>
      </c>
      <c r="P103" s="242">
        <v>0</v>
      </c>
      <c r="Q103" s="242">
        <f>ROUND(E103*P103,2)</f>
        <v>0</v>
      </c>
      <c r="R103" s="242" t="s">
        <v>433</v>
      </c>
      <c r="S103" s="242" t="s">
        <v>154</v>
      </c>
      <c r="T103" s="243" t="s">
        <v>154</v>
      </c>
      <c r="U103" s="217">
        <v>2.8220000000000001</v>
      </c>
      <c r="V103" s="217">
        <f>ROUND(E103*U103,2)</f>
        <v>2.82</v>
      </c>
      <c r="W103" s="21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155</v>
      </c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">
      <c r="A104" s="237">
        <v>66</v>
      </c>
      <c r="B104" s="238" t="s">
        <v>562</v>
      </c>
      <c r="C104" s="251" t="s">
        <v>563</v>
      </c>
      <c r="D104" s="239" t="s">
        <v>330</v>
      </c>
      <c r="E104" s="240">
        <v>1</v>
      </c>
      <c r="F104" s="241"/>
      <c r="G104" s="242">
        <f>ROUND(E104*F104,2)</f>
        <v>0</v>
      </c>
      <c r="H104" s="241"/>
      <c r="I104" s="242">
        <f>ROUND(E104*H104,2)</f>
        <v>0</v>
      </c>
      <c r="J104" s="241"/>
      <c r="K104" s="242">
        <f>ROUND(E104*J104,2)</f>
        <v>0</v>
      </c>
      <c r="L104" s="242">
        <v>21</v>
      </c>
      <c r="M104" s="242">
        <f>G104*(1+L104/100)</f>
        <v>0</v>
      </c>
      <c r="N104" s="242">
        <v>5.4000000000000001E-4</v>
      </c>
      <c r="O104" s="242">
        <f>ROUND(E104*N104,2)</f>
        <v>0</v>
      </c>
      <c r="P104" s="242">
        <v>0</v>
      </c>
      <c r="Q104" s="242">
        <f>ROUND(E104*P104,2)</f>
        <v>0</v>
      </c>
      <c r="R104" s="242" t="s">
        <v>433</v>
      </c>
      <c r="S104" s="242" t="s">
        <v>154</v>
      </c>
      <c r="T104" s="243" t="s">
        <v>154</v>
      </c>
      <c r="U104" s="217">
        <v>0.72800000000000009</v>
      </c>
      <c r="V104" s="217">
        <f>ROUND(E104*U104,2)</f>
        <v>0.73</v>
      </c>
      <c r="W104" s="21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155</v>
      </c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ht="22.5" outlineLevel="1" x14ac:dyDescent="0.2">
      <c r="A105" s="237">
        <v>67</v>
      </c>
      <c r="B105" s="238" t="s">
        <v>564</v>
      </c>
      <c r="C105" s="251" t="s">
        <v>565</v>
      </c>
      <c r="D105" s="239" t="s">
        <v>330</v>
      </c>
      <c r="E105" s="240">
        <v>1</v>
      </c>
      <c r="F105" s="241"/>
      <c r="G105" s="242">
        <f>ROUND(E105*F105,2)</f>
        <v>0</v>
      </c>
      <c r="H105" s="241"/>
      <c r="I105" s="242">
        <f>ROUND(E105*H105,2)</f>
        <v>0</v>
      </c>
      <c r="J105" s="241"/>
      <c r="K105" s="242">
        <f>ROUND(E105*J105,2)</f>
        <v>0</v>
      </c>
      <c r="L105" s="242">
        <v>21</v>
      </c>
      <c r="M105" s="242">
        <f>G105*(1+L105/100)</f>
        <v>0</v>
      </c>
      <c r="N105" s="242">
        <v>2.0000000000000001E-4</v>
      </c>
      <c r="O105" s="242">
        <f>ROUND(E105*N105,2)</f>
        <v>0</v>
      </c>
      <c r="P105" s="242">
        <v>0</v>
      </c>
      <c r="Q105" s="242">
        <f>ROUND(E105*P105,2)</f>
        <v>0</v>
      </c>
      <c r="R105" s="242" t="s">
        <v>433</v>
      </c>
      <c r="S105" s="242" t="s">
        <v>154</v>
      </c>
      <c r="T105" s="243" t="s">
        <v>154</v>
      </c>
      <c r="U105" s="217">
        <v>0.84200000000000008</v>
      </c>
      <c r="V105" s="217">
        <f>ROUND(E105*U105,2)</f>
        <v>0.84</v>
      </c>
      <c r="W105" s="21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155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ht="22.5" outlineLevel="1" x14ac:dyDescent="0.2">
      <c r="A106" s="237">
        <v>68</v>
      </c>
      <c r="B106" s="238" t="s">
        <v>566</v>
      </c>
      <c r="C106" s="251" t="s">
        <v>567</v>
      </c>
      <c r="D106" s="239" t="s">
        <v>330</v>
      </c>
      <c r="E106" s="240">
        <v>1</v>
      </c>
      <c r="F106" s="241"/>
      <c r="G106" s="242">
        <f>ROUND(E106*F106,2)</f>
        <v>0</v>
      </c>
      <c r="H106" s="241"/>
      <c r="I106" s="242">
        <f>ROUND(E106*H106,2)</f>
        <v>0</v>
      </c>
      <c r="J106" s="241"/>
      <c r="K106" s="242">
        <f>ROUND(E106*J106,2)</f>
        <v>0</v>
      </c>
      <c r="L106" s="242">
        <v>21</v>
      </c>
      <c r="M106" s="242">
        <f>G106*(1+L106/100)</f>
        <v>0</v>
      </c>
      <c r="N106" s="242">
        <v>2.0000000000000001E-4</v>
      </c>
      <c r="O106" s="242">
        <f>ROUND(E106*N106,2)</f>
        <v>0</v>
      </c>
      <c r="P106" s="242">
        <v>0</v>
      </c>
      <c r="Q106" s="242">
        <f>ROUND(E106*P106,2)</f>
        <v>0</v>
      </c>
      <c r="R106" s="242" t="s">
        <v>433</v>
      </c>
      <c r="S106" s="242" t="s">
        <v>154</v>
      </c>
      <c r="T106" s="243" t="s">
        <v>154</v>
      </c>
      <c r="U106" s="217">
        <v>0.41600000000000004</v>
      </c>
      <c r="V106" s="217">
        <f>ROUND(E106*U106,2)</f>
        <v>0.42</v>
      </c>
      <c r="W106" s="21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155</v>
      </c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">
      <c r="A107" s="237">
        <v>69</v>
      </c>
      <c r="B107" s="238" t="s">
        <v>568</v>
      </c>
      <c r="C107" s="251" t="s">
        <v>569</v>
      </c>
      <c r="D107" s="239" t="s">
        <v>330</v>
      </c>
      <c r="E107" s="240">
        <v>2</v>
      </c>
      <c r="F107" s="241"/>
      <c r="G107" s="242">
        <f>ROUND(E107*F107,2)</f>
        <v>0</v>
      </c>
      <c r="H107" s="241"/>
      <c r="I107" s="242">
        <f>ROUND(E107*H107,2)</f>
        <v>0</v>
      </c>
      <c r="J107" s="241"/>
      <c r="K107" s="242">
        <f>ROUND(E107*J107,2)</f>
        <v>0</v>
      </c>
      <c r="L107" s="242">
        <v>21</v>
      </c>
      <c r="M107" s="242">
        <f>G107*(1+L107/100)</f>
        <v>0</v>
      </c>
      <c r="N107" s="242">
        <v>4.7600000000000003E-3</v>
      </c>
      <c r="O107" s="242">
        <f>ROUND(E107*N107,2)</f>
        <v>0.01</v>
      </c>
      <c r="P107" s="242">
        <v>0</v>
      </c>
      <c r="Q107" s="242">
        <f>ROUND(E107*P107,2)</f>
        <v>0</v>
      </c>
      <c r="R107" s="242" t="s">
        <v>433</v>
      </c>
      <c r="S107" s="242" t="s">
        <v>154</v>
      </c>
      <c r="T107" s="243" t="s">
        <v>154</v>
      </c>
      <c r="U107" s="217">
        <v>0.81</v>
      </c>
      <c r="V107" s="217">
        <f>ROUND(E107*U107,2)</f>
        <v>1.62</v>
      </c>
      <c r="W107" s="21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155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">
      <c r="A108" s="237">
        <v>70</v>
      </c>
      <c r="B108" s="238" t="s">
        <v>570</v>
      </c>
      <c r="C108" s="251" t="s">
        <v>571</v>
      </c>
      <c r="D108" s="239" t="s">
        <v>330</v>
      </c>
      <c r="E108" s="240">
        <v>1</v>
      </c>
      <c r="F108" s="241"/>
      <c r="G108" s="242">
        <f>ROUND(E108*F108,2)</f>
        <v>0</v>
      </c>
      <c r="H108" s="241"/>
      <c r="I108" s="242">
        <f>ROUND(E108*H108,2)</f>
        <v>0</v>
      </c>
      <c r="J108" s="241"/>
      <c r="K108" s="242">
        <f>ROUND(E108*J108,2)</f>
        <v>0</v>
      </c>
      <c r="L108" s="242">
        <v>21</v>
      </c>
      <c r="M108" s="242">
        <f>G108*(1+L108/100)</f>
        <v>0</v>
      </c>
      <c r="N108" s="242">
        <v>6.4000000000000001E-2</v>
      </c>
      <c r="O108" s="242">
        <f>ROUND(E108*N108,2)</f>
        <v>0.06</v>
      </c>
      <c r="P108" s="242">
        <v>0</v>
      </c>
      <c r="Q108" s="242">
        <f>ROUND(E108*P108,2)</f>
        <v>0</v>
      </c>
      <c r="R108" s="242" t="s">
        <v>433</v>
      </c>
      <c r="S108" s="242" t="s">
        <v>154</v>
      </c>
      <c r="T108" s="243" t="s">
        <v>154</v>
      </c>
      <c r="U108" s="217">
        <v>5.99</v>
      </c>
      <c r="V108" s="217">
        <f>ROUND(E108*U108,2)</f>
        <v>5.99</v>
      </c>
      <c r="W108" s="21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155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">
      <c r="A109" s="237">
        <v>71</v>
      </c>
      <c r="B109" s="238" t="s">
        <v>572</v>
      </c>
      <c r="C109" s="251" t="s">
        <v>573</v>
      </c>
      <c r="D109" s="239" t="s">
        <v>330</v>
      </c>
      <c r="E109" s="240">
        <v>4</v>
      </c>
      <c r="F109" s="241"/>
      <c r="G109" s="242">
        <f>ROUND(E109*F109,2)</f>
        <v>0</v>
      </c>
      <c r="H109" s="241"/>
      <c r="I109" s="242">
        <f>ROUND(E109*H109,2)</f>
        <v>0</v>
      </c>
      <c r="J109" s="241"/>
      <c r="K109" s="242">
        <f>ROUND(E109*J109,2)</f>
        <v>0</v>
      </c>
      <c r="L109" s="242">
        <v>21</v>
      </c>
      <c r="M109" s="242">
        <f>G109*(1+L109/100)</f>
        <v>0</v>
      </c>
      <c r="N109" s="242">
        <v>5.9000000000000003E-4</v>
      </c>
      <c r="O109" s="242">
        <f>ROUND(E109*N109,2)</f>
        <v>0</v>
      </c>
      <c r="P109" s="242">
        <v>0</v>
      </c>
      <c r="Q109" s="242">
        <f>ROUND(E109*P109,2)</f>
        <v>0</v>
      </c>
      <c r="R109" s="242" t="s">
        <v>433</v>
      </c>
      <c r="S109" s="242" t="s">
        <v>154</v>
      </c>
      <c r="T109" s="243" t="s">
        <v>154</v>
      </c>
      <c r="U109" s="217">
        <v>0.53</v>
      </c>
      <c r="V109" s="217">
        <f>ROUND(E109*U109,2)</f>
        <v>2.12</v>
      </c>
      <c r="W109" s="21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155</v>
      </c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">
      <c r="A110" s="237">
        <v>72</v>
      </c>
      <c r="B110" s="238" t="s">
        <v>574</v>
      </c>
      <c r="C110" s="251" t="s">
        <v>575</v>
      </c>
      <c r="D110" s="239" t="s">
        <v>330</v>
      </c>
      <c r="E110" s="240">
        <v>1</v>
      </c>
      <c r="F110" s="241"/>
      <c r="G110" s="242">
        <f>ROUND(E110*F110,2)</f>
        <v>0</v>
      </c>
      <c r="H110" s="241"/>
      <c r="I110" s="242">
        <f>ROUND(E110*H110,2)</f>
        <v>0</v>
      </c>
      <c r="J110" s="241"/>
      <c r="K110" s="242">
        <f>ROUND(E110*J110,2)</f>
        <v>0</v>
      </c>
      <c r="L110" s="242">
        <v>21</v>
      </c>
      <c r="M110" s="242">
        <f>G110*(1+L110/100)</f>
        <v>0</v>
      </c>
      <c r="N110" s="242">
        <v>5.9000000000000003E-4</v>
      </c>
      <c r="O110" s="242">
        <f>ROUND(E110*N110,2)</f>
        <v>0</v>
      </c>
      <c r="P110" s="242">
        <v>0</v>
      </c>
      <c r="Q110" s="242">
        <f>ROUND(E110*P110,2)</f>
        <v>0</v>
      </c>
      <c r="R110" s="242" t="s">
        <v>433</v>
      </c>
      <c r="S110" s="242" t="s">
        <v>154</v>
      </c>
      <c r="T110" s="243" t="s">
        <v>154</v>
      </c>
      <c r="U110" s="217">
        <v>0.55100000000000005</v>
      </c>
      <c r="V110" s="217">
        <f>ROUND(E110*U110,2)</f>
        <v>0.55000000000000004</v>
      </c>
      <c r="W110" s="21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155</v>
      </c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">
      <c r="A111" s="228">
        <v>73</v>
      </c>
      <c r="B111" s="229" t="s">
        <v>576</v>
      </c>
      <c r="C111" s="248" t="s">
        <v>577</v>
      </c>
      <c r="D111" s="230" t="s">
        <v>330</v>
      </c>
      <c r="E111" s="231">
        <v>2</v>
      </c>
      <c r="F111" s="232"/>
      <c r="G111" s="233">
        <f>ROUND(E111*F111,2)</f>
        <v>0</v>
      </c>
      <c r="H111" s="232"/>
      <c r="I111" s="233">
        <f>ROUND(E111*H111,2)</f>
        <v>0</v>
      </c>
      <c r="J111" s="232"/>
      <c r="K111" s="233">
        <f>ROUND(E111*J111,2)</f>
        <v>0</v>
      </c>
      <c r="L111" s="233">
        <v>21</v>
      </c>
      <c r="M111" s="233">
        <f>G111*(1+L111/100)</f>
        <v>0</v>
      </c>
      <c r="N111" s="233">
        <v>3.5000000000000005E-4</v>
      </c>
      <c r="O111" s="233">
        <f>ROUND(E111*N111,2)</f>
        <v>0</v>
      </c>
      <c r="P111" s="233">
        <v>0</v>
      </c>
      <c r="Q111" s="233">
        <f>ROUND(E111*P111,2)</f>
        <v>0</v>
      </c>
      <c r="R111" s="233" t="s">
        <v>433</v>
      </c>
      <c r="S111" s="233" t="s">
        <v>154</v>
      </c>
      <c r="T111" s="234" t="s">
        <v>154</v>
      </c>
      <c r="U111" s="217">
        <v>0.63400000000000001</v>
      </c>
      <c r="V111" s="217">
        <f>ROUND(E111*U111,2)</f>
        <v>1.27</v>
      </c>
      <c r="W111" s="21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155</v>
      </c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">
      <c r="A112" s="214"/>
      <c r="B112" s="215"/>
      <c r="C112" s="250" t="s">
        <v>578</v>
      </c>
      <c r="D112" s="219"/>
      <c r="E112" s="220">
        <v>2</v>
      </c>
      <c r="F112" s="217"/>
      <c r="G112" s="217"/>
      <c r="H112" s="217"/>
      <c r="I112" s="217"/>
      <c r="J112" s="217"/>
      <c r="K112" s="217"/>
      <c r="L112" s="217"/>
      <c r="M112" s="217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159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">
      <c r="A113" s="237">
        <v>74</v>
      </c>
      <c r="B113" s="238" t="s">
        <v>579</v>
      </c>
      <c r="C113" s="251" t="s">
        <v>580</v>
      </c>
      <c r="D113" s="239" t="s">
        <v>330</v>
      </c>
      <c r="E113" s="240">
        <v>1</v>
      </c>
      <c r="F113" s="241"/>
      <c r="G113" s="242">
        <f>ROUND(E113*F113,2)</f>
        <v>0</v>
      </c>
      <c r="H113" s="241"/>
      <c r="I113" s="242">
        <f>ROUND(E113*H113,2)</f>
        <v>0</v>
      </c>
      <c r="J113" s="241"/>
      <c r="K113" s="242">
        <f>ROUND(E113*J113,2)</f>
        <v>0</v>
      </c>
      <c r="L113" s="242">
        <v>21</v>
      </c>
      <c r="M113" s="242">
        <f>G113*(1+L113/100)</f>
        <v>0</v>
      </c>
      <c r="N113" s="242">
        <v>8.8600000000000016E-3</v>
      </c>
      <c r="O113" s="242">
        <f>ROUND(E113*N113,2)</f>
        <v>0.01</v>
      </c>
      <c r="P113" s="242">
        <v>0</v>
      </c>
      <c r="Q113" s="242">
        <f>ROUND(E113*P113,2)</f>
        <v>0</v>
      </c>
      <c r="R113" s="242"/>
      <c r="S113" s="242" t="s">
        <v>357</v>
      </c>
      <c r="T113" s="243" t="s">
        <v>358</v>
      </c>
      <c r="U113" s="217">
        <v>11.319000000000001</v>
      </c>
      <c r="V113" s="217">
        <f>ROUND(E113*U113,2)</f>
        <v>11.32</v>
      </c>
      <c r="W113" s="21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155</v>
      </c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">
      <c r="A114" s="237">
        <v>75</v>
      </c>
      <c r="B114" s="238" t="s">
        <v>581</v>
      </c>
      <c r="C114" s="251" t="s">
        <v>582</v>
      </c>
      <c r="D114" s="239" t="s">
        <v>330</v>
      </c>
      <c r="E114" s="240">
        <v>2</v>
      </c>
      <c r="F114" s="241"/>
      <c r="G114" s="242">
        <f>ROUND(E114*F114,2)</f>
        <v>0</v>
      </c>
      <c r="H114" s="241"/>
      <c r="I114" s="242">
        <f>ROUND(E114*H114,2)</f>
        <v>0</v>
      </c>
      <c r="J114" s="241"/>
      <c r="K114" s="242">
        <f>ROUND(E114*J114,2)</f>
        <v>0</v>
      </c>
      <c r="L114" s="242">
        <v>21</v>
      </c>
      <c r="M114" s="242">
        <f>G114*(1+L114/100)</f>
        <v>0</v>
      </c>
      <c r="N114" s="242">
        <v>4.7600000000000003E-3</v>
      </c>
      <c r="O114" s="242">
        <f>ROUND(E114*N114,2)</f>
        <v>0.01</v>
      </c>
      <c r="P114" s="242">
        <v>0</v>
      </c>
      <c r="Q114" s="242">
        <f>ROUND(E114*P114,2)</f>
        <v>0</v>
      </c>
      <c r="R114" s="242"/>
      <c r="S114" s="242" t="s">
        <v>357</v>
      </c>
      <c r="T114" s="243" t="s">
        <v>358</v>
      </c>
      <c r="U114" s="217">
        <v>3.556</v>
      </c>
      <c r="V114" s="217">
        <f>ROUND(E114*U114,2)</f>
        <v>7.11</v>
      </c>
      <c r="W114" s="21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155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ht="22.5" outlineLevel="1" x14ac:dyDescent="0.2">
      <c r="A115" s="237">
        <v>76</v>
      </c>
      <c r="B115" s="238" t="s">
        <v>583</v>
      </c>
      <c r="C115" s="251" t="s">
        <v>584</v>
      </c>
      <c r="D115" s="239" t="s">
        <v>176</v>
      </c>
      <c r="E115" s="240">
        <v>1</v>
      </c>
      <c r="F115" s="241"/>
      <c r="G115" s="242">
        <f>ROUND(E115*F115,2)</f>
        <v>0</v>
      </c>
      <c r="H115" s="241"/>
      <c r="I115" s="242">
        <f>ROUND(E115*H115,2)</f>
        <v>0</v>
      </c>
      <c r="J115" s="241"/>
      <c r="K115" s="242">
        <f>ROUND(E115*J115,2)</f>
        <v>0</v>
      </c>
      <c r="L115" s="242">
        <v>21</v>
      </c>
      <c r="M115" s="242">
        <f>G115*(1+L115/100)</f>
        <v>0</v>
      </c>
      <c r="N115" s="242">
        <v>1.7600000000000001E-2</v>
      </c>
      <c r="O115" s="242">
        <f>ROUND(E115*N115,2)</f>
        <v>0.02</v>
      </c>
      <c r="P115" s="242">
        <v>0</v>
      </c>
      <c r="Q115" s="242">
        <f>ROUND(E115*P115,2)</f>
        <v>0</v>
      </c>
      <c r="R115" s="242"/>
      <c r="S115" s="242" t="s">
        <v>357</v>
      </c>
      <c r="T115" s="243" t="s">
        <v>302</v>
      </c>
      <c r="U115" s="217">
        <v>0</v>
      </c>
      <c r="V115" s="217">
        <f>ROUND(E115*U115,2)</f>
        <v>0</v>
      </c>
      <c r="W115" s="21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258</v>
      </c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ht="22.5" outlineLevel="1" x14ac:dyDescent="0.2">
      <c r="A116" s="237">
        <v>77</v>
      </c>
      <c r="B116" s="238" t="s">
        <v>585</v>
      </c>
      <c r="C116" s="251" t="s">
        <v>586</v>
      </c>
      <c r="D116" s="239" t="s">
        <v>176</v>
      </c>
      <c r="E116" s="240">
        <v>2</v>
      </c>
      <c r="F116" s="241"/>
      <c r="G116" s="242">
        <f>ROUND(E116*F116,2)</f>
        <v>0</v>
      </c>
      <c r="H116" s="241"/>
      <c r="I116" s="242">
        <f>ROUND(E116*H116,2)</f>
        <v>0</v>
      </c>
      <c r="J116" s="241"/>
      <c r="K116" s="242">
        <f>ROUND(E116*J116,2)</f>
        <v>0</v>
      </c>
      <c r="L116" s="242">
        <v>21</v>
      </c>
      <c r="M116" s="242">
        <f>G116*(1+L116/100)</f>
        <v>0</v>
      </c>
      <c r="N116" s="242">
        <v>1.8000000000000002E-2</v>
      </c>
      <c r="O116" s="242">
        <f>ROUND(E116*N116,2)</f>
        <v>0.04</v>
      </c>
      <c r="P116" s="242">
        <v>0</v>
      </c>
      <c r="Q116" s="242">
        <f>ROUND(E116*P116,2)</f>
        <v>0</v>
      </c>
      <c r="R116" s="242"/>
      <c r="S116" s="242" t="s">
        <v>357</v>
      </c>
      <c r="T116" s="243" t="s">
        <v>302</v>
      </c>
      <c r="U116" s="217">
        <v>0</v>
      </c>
      <c r="V116" s="217">
        <f>ROUND(E116*U116,2)</f>
        <v>0</v>
      </c>
      <c r="W116" s="21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258</v>
      </c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ht="22.5" outlineLevel="1" x14ac:dyDescent="0.2">
      <c r="A117" s="237">
        <v>78</v>
      </c>
      <c r="B117" s="238" t="s">
        <v>587</v>
      </c>
      <c r="C117" s="251" t="s">
        <v>588</v>
      </c>
      <c r="D117" s="239" t="s">
        <v>176</v>
      </c>
      <c r="E117" s="240">
        <v>2</v>
      </c>
      <c r="F117" s="241"/>
      <c r="G117" s="242">
        <f>ROUND(E117*F117,2)</f>
        <v>0</v>
      </c>
      <c r="H117" s="241"/>
      <c r="I117" s="242">
        <f>ROUND(E117*H117,2)</f>
        <v>0</v>
      </c>
      <c r="J117" s="241"/>
      <c r="K117" s="242">
        <f>ROUND(E117*J117,2)</f>
        <v>0</v>
      </c>
      <c r="L117" s="242">
        <v>21</v>
      </c>
      <c r="M117" s="242">
        <f>G117*(1+L117/100)</f>
        <v>0</v>
      </c>
      <c r="N117" s="242">
        <v>1.6500000000000001E-2</v>
      </c>
      <c r="O117" s="242">
        <f>ROUND(E117*N117,2)</f>
        <v>0.03</v>
      </c>
      <c r="P117" s="242">
        <v>0</v>
      </c>
      <c r="Q117" s="242">
        <f>ROUND(E117*P117,2)</f>
        <v>0</v>
      </c>
      <c r="R117" s="242"/>
      <c r="S117" s="242" t="s">
        <v>357</v>
      </c>
      <c r="T117" s="243" t="s">
        <v>302</v>
      </c>
      <c r="U117" s="217">
        <v>0</v>
      </c>
      <c r="V117" s="217">
        <f>ROUND(E117*U117,2)</f>
        <v>0</v>
      </c>
      <c r="W117" s="21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258</v>
      </c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ht="22.5" outlineLevel="1" x14ac:dyDescent="0.2">
      <c r="A118" s="237">
        <v>79</v>
      </c>
      <c r="B118" s="238" t="s">
        <v>589</v>
      </c>
      <c r="C118" s="251" t="s">
        <v>590</v>
      </c>
      <c r="D118" s="239" t="s">
        <v>176</v>
      </c>
      <c r="E118" s="240">
        <v>2</v>
      </c>
      <c r="F118" s="241"/>
      <c r="G118" s="242">
        <f>ROUND(E118*F118,2)</f>
        <v>0</v>
      </c>
      <c r="H118" s="241"/>
      <c r="I118" s="242">
        <f>ROUND(E118*H118,2)</f>
        <v>0</v>
      </c>
      <c r="J118" s="241"/>
      <c r="K118" s="242">
        <f>ROUND(E118*J118,2)</f>
        <v>0</v>
      </c>
      <c r="L118" s="242">
        <v>21</v>
      </c>
      <c r="M118" s="242">
        <f>G118*(1+L118/100)</f>
        <v>0</v>
      </c>
      <c r="N118" s="242">
        <v>1.5500000000000002E-2</v>
      </c>
      <c r="O118" s="242">
        <f>ROUND(E118*N118,2)</f>
        <v>0.03</v>
      </c>
      <c r="P118" s="242">
        <v>0</v>
      </c>
      <c r="Q118" s="242">
        <f>ROUND(E118*P118,2)</f>
        <v>0</v>
      </c>
      <c r="R118" s="242"/>
      <c r="S118" s="242" t="s">
        <v>357</v>
      </c>
      <c r="T118" s="243" t="s">
        <v>302</v>
      </c>
      <c r="U118" s="217">
        <v>0</v>
      </c>
      <c r="V118" s="217">
        <f>ROUND(E118*U118,2)</f>
        <v>0</v>
      </c>
      <c r="W118" s="21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258</v>
      </c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ht="33.75" outlineLevel="1" x14ac:dyDescent="0.2">
      <c r="A119" s="237">
        <v>80</v>
      </c>
      <c r="B119" s="238" t="s">
        <v>591</v>
      </c>
      <c r="C119" s="251" t="s">
        <v>592</v>
      </c>
      <c r="D119" s="239" t="s">
        <v>176</v>
      </c>
      <c r="E119" s="240">
        <v>1</v>
      </c>
      <c r="F119" s="241"/>
      <c r="G119" s="242">
        <f>ROUND(E119*F119,2)</f>
        <v>0</v>
      </c>
      <c r="H119" s="241"/>
      <c r="I119" s="242">
        <f>ROUND(E119*H119,2)</f>
        <v>0</v>
      </c>
      <c r="J119" s="241"/>
      <c r="K119" s="242">
        <f>ROUND(E119*J119,2)</f>
        <v>0</v>
      </c>
      <c r="L119" s="242">
        <v>21</v>
      </c>
      <c r="M119" s="242">
        <f>G119*(1+L119/100)</f>
        <v>0</v>
      </c>
      <c r="N119" s="242">
        <v>9.2000000000000012E-2</v>
      </c>
      <c r="O119" s="242">
        <f>ROUND(E119*N119,2)</f>
        <v>0.09</v>
      </c>
      <c r="P119" s="242">
        <v>0</v>
      </c>
      <c r="Q119" s="242">
        <f>ROUND(E119*P119,2)</f>
        <v>0</v>
      </c>
      <c r="R119" s="242" t="s">
        <v>257</v>
      </c>
      <c r="S119" s="242" t="s">
        <v>154</v>
      </c>
      <c r="T119" s="243" t="s">
        <v>154</v>
      </c>
      <c r="U119" s="217">
        <v>0</v>
      </c>
      <c r="V119" s="217">
        <f>ROUND(E119*U119,2)</f>
        <v>0</v>
      </c>
      <c r="W119" s="21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258</v>
      </c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ht="45" outlineLevel="1" x14ac:dyDescent="0.2">
      <c r="A120" s="237">
        <v>81</v>
      </c>
      <c r="B120" s="238" t="s">
        <v>593</v>
      </c>
      <c r="C120" s="251" t="s">
        <v>594</v>
      </c>
      <c r="D120" s="239" t="s">
        <v>176</v>
      </c>
      <c r="E120" s="240">
        <v>2</v>
      </c>
      <c r="F120" s="241"/>
      <c r="G120" s="242">
        <f>ROUND(E120*F120,2)</f>
        <v>0</v>
      </c>
      <c r="H120" s="241"/>
      <c r="I120" s="242">
        <f>ROUND(E120*H120,2)</f>
        <v>0</v>
      </c>
      <c r="J120" s="241"/>
      <c r="K120" s="242">
        <f>ROUND(E120*J120,2)</f>
        <v>0</v>
      </c>
      <c r="L120" s="242">
        <v>21</v>
      </c>
      <c r="M120" s="242">
        <f>G120*(1+L120/100)</f>
        <v>0</v>
      </c>
      <c r="N120" s="242">
        <v>7.1500000000000001E-3</v>
      </c>
      <c r="O120" s="242">
        <f>ROUND(E120*N120,2)</f>
        <v>0.01</v>
      </c>
      <c r="P120" s="242">
        <v>0</v>
      </c>
      <c r="Q120" s="242">
        <f>ROUND(E120*P120,2)</f>
        <v>0</v>
      </c>
      <c r="R120" s="242" t="s">
        <v>257</v>
      </c>
      <c r="S120" s="242" t="s">
        <v>154</v>
      </c>
      <c r="T120" s="243" t="s">
        <v>154</v>
      </c>
      <c r="U120" s="217">
        <v>0</v>
      </c>
      <c r="V120" s="217">
        <f>ROUND(E120*U120,2)</f>
        <v>0</v>
      </c>
      <c r="W120" s="21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258</v>
      </c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ht="33.75" outlineLevel="1" x14ac:dyDescent="0.2">
      <c r="A121" s="237">
        <v>82</v>
      </c>
      <c r="B121" s="238" t="s">
        <v>595</v>
      </c>
      <c r="C121" s="251" t="s">
        <v>596</v>
      </c>
      <c r="D121" s="239" t="s">
        <v>176</v>
      </c>
      <c r="E121" s="240">
        <v>2</v>
      </c>
      <c r="F121" s="241"/>
      <c r="G121" s="242">
        <f>ROUND(E121*F121,2)</f>
        <v>0</v>
      </c>
      <c r="H121" s="241"/>
      <c r="I121" s="242">
        <f>ROUND(E121*H121,2)</f>
        <v>0</v>
      </c>
      <c r="J121" s="241"/>
      <c r="K121" s="242">
        <f>ROUND(E121*J121,2)</f>
        <v>0</v>
      </c>
      <c r="L121" s="242">
        <v>21</v>
      </c>
      <c r="M121" s="242">
        <f>G121*(1+L121/100)</f>
        <v>0</v>
      </c>
      <c r="N121" s="242">
        <v>0.10300000000000001</v>
      </c>
      <c r="O121" s="242">
        <f>ROUND(E121*N121,2)</f>
        <v>0.21</v>
      </c>
      <c r="P121" s="242">
        <v>0</v>
      </c>
      <c r="Q121" s="242">
        <f>ROUND(E121*P121,2)</f>
        <v>0</v>
      </c>
      <c r="R121" s="242" t="s">
        <v>257</v>
      </c>
      <c r="S121" s="242" t="s">
        <v>154</v>
      </c>
      <c r="T121" s="243" t="s">
        <v>154</v>
      </c>
      <c r="U121" s="217">
        <v>0</v>
      </c>
      <c r="V121" s="217">
        <f>ROUND(E121*U121,2)</f>
        <v>0</v>
      </c>
      <c r="W121" s="21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258</v>
      </c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">
      <c r="A122" s="237">
        <v>83</v>
      </c>
      <c r="B122" s="238" t="s">
        <v>597</v>
      </c>
      <c r="C122" s="251" t="s">
        <v>598</v>
      </c>
      <c r="D122" s="239" t="s">
        <v>176</v>
      </c>
      <c r="E122" s="240">
        <v>1</v>
      </c>
      <c r="F122" s="241"/>
      <c r="G122" s="242">
        <f>ROUND(E122*F122,2)</f>
        <v>0</v>
      </c>
      <c r="H122" s="241"/>
      <c r="I122" s="242">
        <f>ROUND(E122*H122,2)</f>
        <v>0</v>
      </c>
      <c r="J122" s="241"/>
      <c r="K122" s="242">
        <f>ROUND(E122*J122,2)</f>
        <v>0</v>
      </c>
      <c r="L122" s="242">
        <v>21</v>
      </c>
      <c r="M122" s="242">
        <f>G122*(1+L122/100)</f>
        <v>0</v>
      </c>
      <c r="N122" s="242">
        <v>0</v>
      </c>
      <c r="O122" s="242">
        <f>ROUND(E122*N122,2)</f>
        <v>0</v>
      </c>
      <c r="P122" s="242">
        <v>0</v>
      </c>
      <c r="Q122" s="242">
        <f>ROUND(E122*P122,2)</f>
        <v>0</v>
      </c>
      <c r="R122" s="242"/>
      <c r="S122" s="242" t="s">
        <v>357</v>
      </c>
      <c r="T122" s="243" t="s">
        <v>302</v>
      </c>
      <c r="U122" s="217">
        <v>0</v>
      </c>
      <c r="V122" s="217">
        <f>ROUND(E122*U122,2)</f>
        <v>0</v>
      </c>
      <c r="W122" s="21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258</v>
      </c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">
      <c r="A123" s="228">
        <v>84</v>
      </c>
      <c r="B123" s="229" t="s">
        <v>599</v>
      </c>
      <c r="C123" s="248" t="s">
        <v>600</v>
      </c>
      <c r="D123" s="230" t="s">
        <v>369</v>
      </c>
      <c r="E123" s="231">
        <v>1</v>
      </c>
      <c r="F123" s="232"/>
      <c r="G123" s="233">
        <f>ROUND(E123*F123,2)</f>
        <v>0</v>
      </c>
      <c r="H123" s="232"/>
      <c r="I123" s="233">
        <f>ROUND(E123*H123,2)</f>
        <v>0</v>
      </c>
      <c r="J123" s="232"/>
      <c r="K123" s="233">
        <f>ROUND(E123*J123,2)</f>
        <v>0</v>
      </c>
      <c r="L123" s="233">
        <v>21</v>
      </c>
      <c r="M123" s="233">
        <f>G123*(1+L123/100)</f>
        <v>0</v>
      </c>
      <c r="N123" s="233">
        <v>0</v>
      </c>
      <c r="O123" s="233">
        <f>ROUND(E123*N123,2)</f>
        <v>0</v>
      </c>
      <c r="P123" s="233">
        <v>0</v>
      </c>
      <c r="Q123" s="233">
        <f>ROUND(E123*P123,2)</f>
        <v>0</v>
      </c>
      <c r="R123" s="233"/>
      <c r="S123" s="233" t="s">
        <v>357</v>
      </c>
      <c r="T123" s="234" t="s">
        <v>302</v>
      </c>
      <c r="U123" s="217">
        <v>0</v>
      </c>
      <c r="V123" s="217">
        <f>ROUND(E123*U123,2)</f>
        <v>0</v>
      </c>
      <c r="W123" s="21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258</v>
      </c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">
      <c r="A124" s="214"/>
      <c r="B124" s="215"/>
      <c r="C124" s="253" t="s">
        <v>601</v>
      </c>
      <c r="D124" s="245"/>
      <c r="E124" s="245"/>
      <c r="F124" s="245"/>
      <c r="G124" s="245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217"/>
      <c r="S124" s="217"/>
      <c r="T124" s="217"/>
      <c r="U124" s="217"/>
      <c r="V124" s="217"/>
      <c r="W124" s="21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243</v>
      </c>
      <c r="AH124" s="207"/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">
      <c r="A125" s="214"/>
      <c r="B125" s="215"/>
      <c r="C125" s="252" t="s">
        <v>602</v>
      </c>
      <c r="D125" s="244"/>
      <c r="E125" s="244"/>
      <c r="F125" s="244"/>
      <c r="G125" s="244"/>
      <c r="H125" s="217"/>
      <c r="I125" s="217"/>
      <c r="J125" s="217"/>
      <c r="K125" s="217"/>
      <c r="L125" s="217"/>
      <c r="M125" s="217"/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243</v>
      </c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">
      <c r="A126" s="237">
        <v>85</v>
      </c>
      <c r="B126" s="238" t="s">
        <v>603</v>
      </c>
      <c r="C126" s="251" t="s">
        <v>604</v>
      </c>
      <c r="D126" s="239" t="s">
        <v>369</v>
      </c>
      <c r="E126" s="240">
        <v>1</v>
      </c>
      <c r="F126" s="241"/>
      <c r="G126" s="242">
        <f>ROUND(E126*F126,2)</f>
        <v>0</v>
      </c>
      <c r="H126" s="241"/>
      <c r="I126" s="242">
        <f>ROUND(E126*H126,2)</f>
        <v>0</v>
      </c>
      <c r="J126" s="241"/>
      <c r="K126" s="242">
        <f>ROUND(E126*J126,2)</f>
        <v>0</v>
      </c>
      <c r="L126" s="242">
        <v>21</v>
      </c>
      <c r="M126" s="242">
        <f>G126*(1+L126/100)</f>
        <v>0</v>
      </c>
      <c r="N126" s="242">
        <v>0</v>
      </c>
      <c r="O126" s="242">
        <f>ROUND(E126*N126,2)</f>
        <v>0</v>
      </c>
      <c r="P126" s="242">
        <v>0</v>
      </c>
      <c r="Q126" s="242">
        <f>ROUND(E126*P126,2)</f>
        <v>0</v>
      </c>
      <c r="R126" s="242"/>
      <c r="S126" s="242" t="s">
        <v>357</v>
      </c>
      <c r="T126" s="243" t="s">
        <v>302</v>
      </c>
      <c r="U126" s="217">
        <v>0</v>
      </c>
      <c r="V126" s="217">
        <f>ROUND(E126*U126,2)</f>
        <v>0</v>
      </c>
      <c r="W126" s="21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258</v>
      </c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">
      <c r="A127" s="228">
        <v>86</v>
      </c>
      <c r="B127" s="229" t="s">
        <v>605</v>
      </c>
      <c r="C127" s="248" t="s">
        <v>606</v>
      </c>
      <c r="D127" s="230" t="s">
        <v>369</v>
      </c>
      <c r="E127" s="231">
        <v>1</v>
      </c>
      <c r="F127" s="232"/>
      <c r="G127" s="233">
        <f>ROUND(E127*F127,2)</f>
        <v>0</v>
      </c>
      <c r="H127" s="232"/>
      <c r="I127" s="233">
        <f>ROUND(E127*H127,2)</f>
        <v>0</v>
      </c>
      <c r="J127" s="232"/>
      <c r="K127" s="233">
        <f>ROUND(E127*J127,2)</f>
        <v>0</v>
      </c>
      <c r="L127" s="233">
        <v>21</v>
      </c>
      <c r="M127" s="233">
        <f>G127*(1+L127/100)</f>
        <v>0</v>
      </c>
      <c r="N127" s="233">
        <v>0.21400000000000002</v>
      </c>
      <c r="O127" s="233">
        <f>ROUND(E127*N127,2)</f>
        <v>0.21</v>
      </c>
      <c r="P127" s="233">
        <v>0</v>
      </c>
      <c r="Q127" s="233">
        <f>ROUND(E127*P127,2)</f>
        <v>0</v>
      </c>
      <c r="R127" s="233"/>
      <c r="S127" s="233" t="s">
        <v>357</v>
      </c>
      <c r="T127" s="234" t="s">
        <v>302</v>
      </c>
      <c r="U127" s="217">
        <v>0</v>
      </c>
      <c r="V127" s="217">
        <f>ROUND(E127*U127,2)</f>
        <v>0</v>
      </c>
      <c r="W127" s="21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258</v>
      </c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">
      <c r="A128" s="214"/>
      <c r="B128" s="215"/>
      <c r="C128" s="253" t="s">
        <v>607</v>
      </c>
      <c r="D128" s="245"/>
      <c r="E128" s="245"/>
      <c r="F128" s="245"/>
      <c r="G128" s="245"/>
      <c r="H128" s="217"/>
      <c r="I128" s="217"/>
      <c r="J128" s="217"/>
      <c r="K128" s="217"/>
      <c r="L128" s="217"/>
      <c r="M128" s="217"/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243</v>
      </c>
      <c r="AH128" s="207"/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">
      <c r="A129" s="214"/>
      <c r="B129" s="215"/>
      <c r="C129" s="252" t="s">
        <v>602</v>
      </c>
      <c r="D129" s="244"/>
      <c r="E129" s="244"/>
      <c r="F129" s="244"/>
      <c r="G129" s="244"/>
      <c r="H129" s="217"/>
      <c r="I129" s="217"/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17"/>
      <c r="V129" s="217"/>
      <c r="W129" s="21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243</v>
      </c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">
      <c r="A130" s="237">
        <v>87</v>
      </c>
      <c r="B130" s="238" t="s">
        <v>608</v>
      </c>
      <c r="C130" s="251" t="s">
        <v>609</v>
      </c>
      <c r="D130" s="239" t="s">
        <v>369</v>
      </c>
      <c r="E130" s="240">
        <v>2</v>
      </c>
      <c r="F130" s="241"/>
      <c r="G130" s="242">
        <f>ROUND(E130*F130,2)</f>
        <v>0</v>
      </c>
      <c r="H130" s="241"/>
      <c r="I130" s="242">
        <f>ROUND(E130*H130,2)</f>
        <v>0</v>
      </c>
      <c r="J130" s="241"/>
      <c r="K130" s="242">
        <f>ROUND(E130*J130,2)</f>
        <v>0</v>
      </c>
      <c r="L130" s="242">
        <v>21</v>
      </c>
      <c r="M130" s="242">
        <f>G130*(1+L130/100)</f>
        <v>0</v>
      </c>
      <c r="N130" s="242">
        <v>0</v>
      </c>
      <c r="O130" s="242">
        <f>ROUND(E130*N130,2)</f>
        <v>0</v>
      </c>
      <c r="P130" s="242">
        <v>0</v>
      </c>
      <c r="Q130" s="242">
        <f>ROUND(E130*P130,2)</f>
        <v>0</v>
      </c>
      <c r="R130" s="242"/>
      <c r="S130" s="242" t="s">
        <v>357</v>
      </c>
      <c r="T130" s="243" t="s">
        <v>302</v>
      </c>
      <c r="U130" s="217">
        <v>0</v>
      </c>
      <c r="V130" s="217">
        <f>ROUND(E130*U130,2)</f>
        <v>0</v>
      </c>
      <c r="W130" s="21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258</v>
      </c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">
      <c r="A131" s="228">
        <v>88</v>
      </c>
      <c r="B131" s="229" t="s">
        <v>610</v>
      </c>
      <c r="C131" s="248" t="s">
        <v>611</v>
      </c>
      <c r="D131" s="230" t="s">
        <v>369</v>
      </c>
      <c r="E131" s="231">
        <v>2</v>
      </c>
      <c r="F131" s="232"/>
      <c r="G131" s="233">
        <f>ROUND(E131*F131,2)</f>
        <v>0</v>
      </c>
      <c r="H131" s="232"/>
      <c r="I131" s="233">
        <f>ROUND(E131*H131,2)</f>
        <v>0</v>
      </c>
      <c r="J131" s="232"/>
      <c r="K131" s="233">
        <f>ROUND(E131*J131,2)</f>
        <v>0</v>
      </c>
      <c r="L131" s="233">
        <v>21</v>
      </c>
      <c r="M131" s="233">
        <f>G131*(1+L131/100)</f>
        <v>0</v>
      </c>
      <c r="N131" s="233">
        <v>0</v>
      </c>
      <c r="O131" s="233">
        <f>ROUND(E131*N131,2)</f>
        <v>0</v>
      </c>
      <c r="P131" s="233">
        <v>0</v>
      </c>
      <c r="Q131" s="233">
        <f>ROUND(E131*P131,2)</f>
        <v>0</v>
      </c>
      <c r="R131" s="233"/>
      <c r="S131" s="233" t="s">
        <v>357</v>
      </c>
      <c r="T131" s="234" t="s">
        <v>302</v>
      </c>
      <c r="U131" s="217">
        <v>0</v>
      </c>
      <c r="V131" s="217">
        <f>ROUND(E131*U131,2)</f>
        <v>0</v>
      </c>
      <c r="W131" s="21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258</v>
      </c>
      <c r="AH131" s="207"/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">
      <c r="A132" s="214">
        <v>89</v>
      </c>
      <c r="B132" s="215" t="s">
        <v>612</v>
      </c>
      <c r="C132" s="259" t="s">
        <v>613</v>
      </c>
      <c r="D132" s="216" t="s">
        <v>0</v>
      </c>
      <c r="E132" s="257"/>
      <c r="F132" s="218"/>
      <c r="G132" s="217">
        <f>ROUND(E132*F132,2)</f>
        <v>0</v>
      </c>
      <c r="H132" s="218"/>
      <c r="I132" s="217">
        <f>ROUND(E132*H132,2)</f>
        <v>0</v>
      </c>
      <c r="J132" s="218"/>
      <c r="K132" s="217">
        <f>ROUND(E132*J132,2)</f>
        <v>0</v>
      </c>
      <c r="L132" s="217">
        <v>21</v>
      </c>
      <c r="M132" s="217">
        <f>G132*(1+L132/100)</f>
        <v>0</v>
      </c>
      <c r="N132" s="217">
        <v>0</v>
      </c>
      <c r="O132" s="217">
        <f>ROUND(E132*N132,2)</f>
        <v>0</v>
      </c>
      <c r="P132" s="217">
        <v>0</v>
      </c>
      <c r="Q132" s="217">
        <f>ROUND(E132*P132,2)</f>
        <v>0</v>
      </c>
      <c r="R132" s="217" t="s">
        <v>433</v>
      </c>
      <c r="S132" s="217" t="s">
        <v>154</v>
      </c>
      <c r="T132" s="217" t="s">
        <v>154</v>
      </c>
      <c r="U132" s="217">
        <v>0</v>
      </c>
      <c r="V132" s="217">
        <f>ROUND(E132*U132,2)</f>
        <v>0</v>
      </c>
      <c r="W132" s="21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248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x14ac:dyDescent="0.2">
      <c r="A133" s="222" t="s">
        <v>148</v>
      </c>
      <c r="B133" s="223" t="s">
        <v>108</v>
      </c>
      <c r="C133" s="247" t="s">
        <v>109</v>
      </c>
      <c r="D133" s="224"/>
      <c r="E133" s="225"/>
      <c r="F133" s="226"/>
      <c r="G133" s="226">
        <f>SUMIF(AG134:AG175,"&lt;&gt;NOR",G134:G175)</f>
        <v>0</v>
      </c>
      <c r="H133" s="226"/>
      <c r="I133" s="226">
        <f>SUM(I134:I175)</f>
        <v>0</v>
      </c>
      <c r="J133" s="226"/>
      <c r="K133" s="226">
        <f>SUM(K134:K175)</f>
        <v>0</v>
      </c>
      <c r="L133" s="226"/>
      <c r="M133" s="226">
        <f>SUM(M134:M175)</f>
        <v>0</v>
      </c>
      <c r="N133" s="226"/>
      <c r="O133" s="226">
        <f>SUM(O134:O175)</f>
        <v>1.17</v>
      </c>
      <c r="P133" s="226"/>
      <c r="Q133" s="226">
        <f>SUM(Q134:Q175)</f>
        <v>0</v>
      </c>
      <c r="R133" s="226"/>
      <c r="S133" s="226"/>
      <c r="T133" s="227"/>
      <c r="U133" s="221"/>
      <c r="V133" s="221">
        <f>SUM(V134:V175)</f>
        <v>137.72999999999996</v>
      </c>
      <c r="W133" s="221"/>
      <c r="AG133" t="s">
        <v>149</v>
      </c>
    </row>
    <row r="134" spans="1:60" ht="22.5" outlineLevel="1" x14ac:dyDescent="0.2">
      <c r="A134" s="228">
        <v>90</v>
      </c>
      <c r="B134" s="229" t="s">
        <v>614</v>
      </c>
      <c r="C134" s="248" t="s">
        <v>615</v>
      </c>
      <c r="D134" s="230" t="s">
        <v>171</v>
      </c>
      <c r="E134" s="231">
        <v>6</v>
      </c>
      <c r="F134" s="232"/>
      <c r="G134" s="233">
        <f>ROUND(E134*F134,2)</f>
        <v>0</v>
      </c>
      <c r="H134" s="232"/>
      <c r="I134" s="233">
        <f>ROUND(E134*H134,2)</f>
        <v>0</v>
      </c>
      <c r="J134" s="232"/>
      <c r="K134" s="233">
        <f>ROUND(E134*J134,2)</f>
        <v>0</v>
      </c>
      <c r="L134" s="233">
        <v>21</v>
      </c>
      <c r="M134" s="233">
        <f>G134*(1+L134/100)</f>
        <v>0</v>
      </c>
      <c r="N134" s="233">
        <v>6.1800000000000006E-3</v>
      </c>
      <c r="O134" s="233">
        <f>ROUND(E134*N134,2)</f>
        <v>0.04</v>
      </c>
      <c r="P134" s="233">
        <v>0</v>
      </c>
      <c r="Q134" s="233">
        <f>ROUND(E134*P134,2)</f>
        <v>0</v>
      </c>
      <c r="R134" s="233" t="s">
        <v>433</v>
      </c>
      <c r="S134" s="233" t="s">
        <v>154</v>
      </c>
      <c r="T134" s="234" t="s">
        <v>154</v>
      </c>
      <c r="U134" s="217">
        <v>0.505</v>
      </c>
      <c r="V134" s="217">
        <f>ROUND(E134*U134,2)</f>
        <v>3.03</v>
      </c>
      <c r="W134" s="21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155</v>
      </c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">
      <c r="A135" s="214"/>
      <c r="B135" s="215"/>
      <c r="C135" s="253" t="s">
        <v>314</v>
      </c>
      <c r="D135" s="245"/>
      <c r="E135" s="245"/>
      <c r="F135" s="245"/>
      <c r="G135" s="245"/>
      <c r="H135" s="217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243</v>
      </c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ht="22.5" outlineLevel="1" x14ac:dyDescent="0.2">
      <c r="A136" s="228">
        <v>91</v>
      </c>
      <c r="B136" s="229" t="s">
        <v>616</v>
      </c>
      <c r="C136" s="248" t="s">
        <v>617</v>
      </c>
      <c r="D136" s="230" t="s">
        <v>171</v>
      </c>
      <c r="E136" s="231">
        <v>6</v>
      </c>
      <c r="F136" s="232"/>
      <c r="G136" s="233">
        <f>ROUND(E136*F136,2)</f>
        <v>0</v>
      </c>
      <c r="H136" s="232"/>
      <c r="I136" s="233">
        <f>ROUND(E136*H136,2)</f>
        <v>0</v>
      </c>
      <c r="J136" s="232"/>
      <c r="K136" s="233">
        <f>ROUND(E136*J136,2)</f>
        <v>0</v>
      </c>
      <c r="L136" s="233">
        <v>21</v>
      </c>
      <c r="M136" s="233">
        <f>G136*(1+L136/100)</f>
        <v>0</v>
      </c>
      <c r="N136" s="233">
        <v>7.0400000000000003E-3</v>
      </c>
      <c r="O136" s="233">
        <f>ROUND(E136*N136,2)</f>
        <v>0.04</v>
      </c>
      <c r="P136" s="233">
        <v>0</v>
      </c>
      <c r="Q136" s="233">
        <f>ROUND(E136*P136,2)</f>
        <v>0</v>
      </c>
      <c r="R136" s="233" t="s">
        <v>433</v>
      </c>
      <c r="S136" s="233" t="s">
        <v>154</v>
      </c>
      <c r="T136" s="234" t="s">
        <v>154</v>
      </c>
      <c r="U136" s="217">
        <v>0.56500000000000006</v>
      </c>
      <c r="V136" s="217">
        <f>ROUND(E136*U136,2)</f>
        <v>3.39</v>
      </c>
      <c r="W136" s="21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155</v>
      </c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">
      <c r="A137" s="214"/>
      <c r="B137" s="215"/>
      <c r="C137" s="253" t="s">
        <v>314</v>
      </c>
      <c r="D137" s="245"/>
      <c r="E137" s="245"/>
      <c r="F137" s="245"/>
      <c r="G137" s="245"/>
      <c r="H137" s="217"/>
      <c r="I137" s="217"/>
      <c r="J137" s="217"/>
      <c r="K137" s="217"/>
      <c r="L137" s="217"/>
      <c r="M137" s="217"/>
      <c r="N137" s="217"/>
      <c r="O137" s="217"/>
      <c r="P137" s="217"/>
      <c r="Q137" s="217"/>
      <c r="R137" s="217"/>
      <c r="S137" s="217"/>
      <c r="T137" s="217"/>
      <c r="U137" s="217"/>
      <c r="V137" s="217"/>
      <c r="W137" s="21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243</v>
      </c>
      <c r="AH137" s="207"/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ht="22.5" outlineLevel="1" x14ac:dyDescent="0.2">
      <c r="A138" s="228">
        <v>92</v>
      </c>
      <c r="B138" s="229" t="s">
        <v>618</v>
      </c>
      <c r="C138" s="248" t="s">
        <v>619</v>
      </c>
      <c r="D138" s="230" t="s">
        <v>171</v>
      </c>
      <c r="E138" s="231">
        <v>27</v>
      </c>
      <c r="F138" s="232"/>
      <c r="G138" s="233">
        <f>ROUND(E138*F138,2)</f>
        <v>0</v>
      </c>
      <c r="H138" s="232"/>
      <c r="I138" s="233">
        <f>ROUND(E138*H138,2)</f>
        <v>0</v>
      </c>
      <c r="J138" s="232"/>
      <c r="K138" s="233">
        <f>ROUND(E138*J138,2)</f>
        <v>0</v>
      </c>
      <c r="L138" s="233">
        <v>21</v>
      </c>
      <c r="M138" s="233">
        <f>G138*(1+L138/100)</f>
        <v>0</v>
      </c>
      <c r="N138" s="233">
        <v>7.8500000000000011E-3</v>
      </c>
      <c r="O138" s="233">
        <f>ROUND(E138*N138,2)</f>
        <v>0.21</v>
      </c>
      <c r="P138" s="233">
        <v>0</v>
      </c>
      <c r="Q138" s="233">
        <f>ROUND(E138*P138,2)</f>
        <v>0</v>
      </c>
      <c r="R138" s="233" t="s">
        <v>433</v>
      </c>
      <c r="S138" s="233" t="s">
        <v>154</v>
      </c>
      <c r="T138" s="234" t="s">
        <v>154</v>
      </c>
      <c r="U138" s="217">
        <v>0.70000000000000007</v>
      </c>
      <c r="V138" s="217">
        <f>ROUND(E138*U138,2)</f>
        <v>18.899999999999999</v>
      </c>
      <c r="W138" s="21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155</v>
      </c>
      <c r="AH138" s="207"/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">
      <c r="A139" s="214"/>
      <c r="B139" s="215"/>
      <c r="C139" s="253" t="s">
        <v>314</v>
      </c>
      <c r="D139" s="245"/>
      <c r="E139" s="245"/>
      <c r="F139" s="245"/>
      <c r="G139" s="245"/>
      <c r="H139" s="217"/>
      <c r="I139" s="217"/>
      <c r="J139" s="217"/>
      <c r="K139" s="217"/>
      <c r="L139" s="217"/>
      <c r="M139" s="217"/>
      <c r="N139" s="217"/>
      <c r="O139" s="217"/>
      <c r="P139" s="217"/>
      <c r="Q139" s="217"/>
      <c r="R139" s="217"/>
      <c r="S139" s="217"/>
      <c r="T139" s="217"/>
      <c r="U139" s="217"/>
      <c r="V139" s="217"/>
      <c r="W139" s="21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243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ht="22.5" outlineLevel="1" x14ac:dyDescent="0.2">
      <c r="A140" s="228">
        <v>93</v>
      </c>
      <c r="B140" s="229" t="s">
        <v>620</v>
      </c>
      <c r="C140" s="248" t="s">
        <v>621</v>
      </c>
      <c r="D140" s="230" t="s">
        <v>171</v>
      </c>
      <c r="E140" s="231">
        <v>16</v>
      </c>
      <c r="F140" s="232"/>
      <c r="G140" s="233">
        <f>ROUND(E140*F140,2)</f>
        <v>0</v>
      </c>
      <c r="H140" s="232"/>
      <c r="I140" s="233">
        <f>ROUND(E140*H140,2)</f>
        <v>0</v>
      </c>
      <c r="J140" s="232"/>
      <c r="K140" s="233">
        <f>ROUND(E140*J140,2)</f>
        <v>0</v>
      </c>
      <c r="L140" s="233">
        <v>21</v>
      </c>
      <c r="M140" s="233">
        <f>G140*(1+L140/100)</f>
        <v>0</v>
      </c>
      <c r="N140" s="233">
        <v>8.2700000000000013E-3</v>
      </c>
      <c r="O140" s="233">
        <f>ROUND(E140*N140,2)</f>
        <v>0.13</v>
      </c>
      <c r="P140" s="233">
        <v>0</v>
      </c>
      <c r="Q140" s="233">
        <f>ROUND(E140*P140,2)</f>
        <v>0</v>
      </c>
      <c r="R140" s="233" t="s">
        <v>433</v>
      </c>
      <c r="S140" s="233" t="s">
        <v>154</v>
      </c>
      <c r="T140" s="234" t="s">
        <v>154</v>
      </c>
      <c r="U140" s="217">
        <v>0.7350000000000001</v>
      </c>
      <c r="V140" s="217">
        <f>ROUND(E140*U140,2)</f>
        <v>11.76</v>
      </c>
      <c r="W140" s="21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155</v>
      </c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">
      <c r="A141" s="214"/>
      <c r="B141" s="215"/>
      <c r="C141" s="253" t="s">
        <v>314</v>
      </c>
      <c r="D141" s="245"/>
      <c r="E141" s="245"/>
      <c r="F141" s="245"/>
      <c r="G141" s="245"/>
      <c r="H141" s="217"/>
      <c r="I141" s="217"/>
      <c r="J141" s="217"/>
      <c r="K141" s="217"/>
      <c r="L141" s="217"/>
      <c r="M141" s="217"/>
      <c r="N141" s="217"/>
      <c r="O141" s="217"/>
      <c r="P141" s="217"/>
      <c r="Q141" s="217"/>
      <c r="R141" s="217"/>
      <c r="S141" s="217"/>
      <c r="T141" s="217"/>
      <c r="U141" s="217"/>
      <c r="V141" s="217"/>
      <c r="W141" s="21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243</v>
      </c>
      <c r="AH141" s="207"/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ht="22.5" outlineLevel="1" x14ac:dyDescent="0.2">
      <c r="A142" s="228">
        <v>94</v>
      </c>
      <c r="B142" s="229" t="s">
        <v>622</v>
      </c>
      <c r="C142" s="248" t="s">
        <v>623</v>
      </c>
      <c r="D142" s="230" t="s">
        <v>171</v>
      </c>
      <c r="E142" s="231">
        <v>16</v>
      </c>
      <c r="F142" s="232"/>
      <c r="G142" s="233">
        <f>ROUND(E142*F142,2)</f>
        <v>0</v>
      </c>
      <c r="H142" s="232"/>
      <c r="I142" s="233">
        <f>ROUND(E142*H142,2)</f>
        <v>0</v>
      </c>
      <c r="J142" s="232"/>
      <c r="K142" s="233">
        <f>ROUND(E142*J142,2)</f>
        <v>0</v>
      </c>
      <c r="L142" s="233">
        <v>21</v>
      </c>
      <c r="M142" s="233">
        <f>G142*(1+L142/100)</f>
        <v>0</v>
      </c>
      <c r="N142" s="233">
        <v>1.0120000000000001E-2</v>
      </c>
      <c r="O142" s="233">
        <f>ROUND(E142*N142,2)</f>
        <v>0.16</v>
      </c>
      <c r="P142" s="233">
        <v>0</v>
      </c>
      <c r="Q142" s="233">
        <f>ROUND(E142*P142,2)</f>
        <v>0</v>
      </c>
      <c r="R142" s="233" t="s">
        <v>433</v>
      </c>
      <c r="S142" s="233" t="s">
        <v>154</v>
      </c>
      <c r="T142" s="234" t="s">
        <v>154</v>
      </c>
      <c r="U142" s="217">
        <v>0.82800000000000007</v>
      </c>
      <c r="V142" s="217">
        <f>ROUND(E142*U142,2)</f>
        <v>13.25</v>
      </c>
      <c r="W142" s="21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155</v>
      </c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">
      <c r="A143" s="214"/>
      <c r="B143" s="215"/>
      <c r="C143" s="253" t="s">
        <v>314</v>
      </c>
      <c r="D143" s="245"/>
      <c r="E143" s="245"/>
      <c r="F143" s="245"/>
      <c r="G143" s="245"/>
      <c r="H143" s="217"/>
      <c r="I143" s="217"/>
      <c r="J143" s="217"/>
      <c r="K143" s="217"/>
      <c r="L143" s="217"/>
      <c r="M143" s="217"/>
      <c r="N143" s="217"/>
      <c r="O143" s="217"/>
      <c r="P143" s="217"/>
      <c r="Q143" s="217"/>
      <c r="R143" s="217"/>
      <c r="S143" s="217"/>
      <c r="T143" s="217"/>
      <c r="U143" s="217"/>
      <c r="V143" s="217"/>
      <c r="W143" s="21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243</v>
      </c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ht="22.5" outlineLevel="1" x14ac:dyDescent="0.2">
      <c r="A144" s="237">
        <v>95</v>
      </c>
      <c r="B144" s="238" t="s">
        <v>624</v>
      </c>
      <c r="C144" s="251" t="s">
        <v>625</v>
      </c>
      <c r="D144" s="239" t="s">
        <v>176</v>
      </c>
      <c r="E144" s="240">
        <v>3</v>
      </c>
      <c r="F144" s="241"/>
      <c r="G144" s="242">
        <f>ROUND(E144*F144,2)</f>
        <v>0</v>
      </c>
      <c r="H144" s="241"/>
      <c r="I144" s="242">
        <f>ROUND(E144*H144,2)</f>
        <v>0</v>
      </c>
      <c r="J144" s="241"/>
      <c r="K144" s="242">
        <f>ROUND(E144*J144,2)</f>
        <v>0</v>
      </c>
      <c r="L144" s="242">
        <v>21</v>
      </c>
      <c r="M144" s="242">
        <f>G144*(1+L144/100)</f>
        <v>0</v>
      </c>
      <c r="N144" s="242">
        <v>0</v>
      </c>
      <c r="O144" s="242">
        <f>ROUND(E144*N144,2)</f>
        <v>0</v>
      </c>
      <c r="P144" s="242">
        <v>0</v>
      </c>
      <c r="Q144" s="242">
        <f>ROUND(E144*P144,2)</f>
        <v>0</v>
      </c>
      <c r="R144" s="242" t="s">
        <v>433</v>
      </c>
      <c r="S144" s="242" t="s">
        <v>154</v>
      </c>
      <c r="T144" s="243" t="s">
        <v>154</v>
      </c>
      <c r="U144" s="217">
        <v>0.35000000000000003</v>
      </c>
      <c r="V144" s="217">
        <f>ROUND(E144*U144,2)</f>
        <v>1.05</v>
      </c>
      <c r="W144" s="21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155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ht="22.5" outlineLevel="1" x14ac:dyDescent="0.2">
      <c r="A145" s="237">
        <v>96</v>
      </c>
      <c r="B145" s="238" t="s">
        <v>626</v>
      </c>
      <c r="C145" s="251" t="s">
        <v>627</v>
      </c>
      <c r="D145" s="239" t="s">
        <v>176</v>
      </c>
      <c r="E145" s="240">
        <v>2</v>
      </c>
      <c r="F145" s="241"/>
      <c r="G145" s="242">
        <f>ROUND(E145*F145,2)</f>
        <v>0</v>
      </c>
      <c r="H145" s="241"/>
      <c r="I145" s="242">
        <f>ROUND(E145*H145,2)</f>
        <v>0</v>
      </c>
      <c r="J145" s="241"/>
      <c r="K145" s="242">
        <f>ROUND(E145*J145,2)</f>
        <v>0</v>
      </c>
      <c r="L145" s="242">
        <v>21</v>
      </c>
      <c r="M145" s="242">
        <f>G145*(1+L145/100)</f>
        <v>0</v>
      </c>
      <c r="N145" s="242">
        <v>0</v>
      </c>
      <c r="O145" s="242">
        <f>ROUND(E145*N145,2)</f>
        <v>0</v>
      </c>
      <c r="P145" s="242">
        <v>0</v>
      </c>
      <c r="Q145" s="242">
        <f>ROUND(E145*P145,2)</f>
        <v>0</v>
      </c>
      <c r="R145" s="242" t="s">
        <v>433</v>
      </c>
      <c r="S145" s="242" t="s">
        <v>154</v>
      </c>
      <c r="T145" s="243" t="s">
        <v>154</v>
      </c>
      <c r="U145" s="217">
        <v>0.42200000000000004</v>
      </c>
      <c r="V145" s="217">
        <f>ROUND(E145*U145,2)</f>
        <v>0.84</v>
      </c>
      <c r="W145" s="21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155</v>
      </c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ht="22.5" outlineLevel="1" x14ac:dyDescent="0.2">
      <c r="A146" s="237">
        <v>97</v>
      </c>
      <c r="B146" s="238" t="s">
        <v>628</v>
      </c>
      <c r="C146" s="251" t="s">
        <v>629</v>
      </c>
      <c r="D146" s="239" t="s">
        <v>176</v>
      </c>
      <c r="E146" s="240">
        <v>6</v>
      </c>
      <c r="F146" s="241"/>
      <c r="G146" s="242">
        <f>ROUND(E146*F146,2)</f>
        <v>0</v>
      </c>
      <c r="H146" s="241"/>
      <c r="I146" s="242">
        <f>ROUND(E146*H146,2)</f>
        <v>0</v>
      </c>
      <c r="J146" s="241"/>
      <c r="K146" s="242">
        <f>ROUND(E146*J146,2)</f>
        <v>0</v>
      </c>
      <c r="L146" s="242">
        <v>21</v>
      </c>
      <c r="M146" s="242">
        <f>G146*(1+L146/100)</f>
        <v>0</v>
      </c>
      <c r="N146" s="242">
        <v>0</v>
      </c>
      <c r="O146" s="242">
        <f>ROUND(E146*N146,2)</f>
        <v>0</v>
      </c>
      <c r="P146" s="242">
        <v>0</v>
      </c>
      <c r="Q146" s="242">
        <f>ROUND(E146*P146,2)</f>
        <v>0</v>
      </c>
      <c r="R146" s="242" t="s">
        <v>433</v>
      </c>
      <c r="S146" s="242" t="s">
        <v>154</v>
      </c>
      <c r="T146" s="243" t="s">
        <v>154</v>
      </c>
      <c r="U146" s="217">
        <v>0.64900000000000002</v>
      </c>
      <c r="V146" s="217">
        <f>ROUND(E146*U146,2)</f>
        <v>3.89</v>
      </c>
      <c r="W146" s="21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155</v>
      </c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ht="22.5" outlineLevel="1" x14ac:dyDescent="0.2">
      <c r="A147" s="237">
        <v>98</v>
      </c>
      <c r="B147" s="238" t="s">
        <v>630</v>
      </c>
      <c r="C147" s="251" t="s">
        <v>631</v>
      </c>
      <c r="D147" s="239" t="s">
        <v>176</v>
      </c>
      <c r="E147" s="240">
        <v>2</v>
      </c>
      <c r="F147" s="241"/>
      <c r="G147" s="242">
        <f>ROUND(E147*F147,2)</f>
        <v>0</v>
      </c>
      <c r="H147" s="241"/>
      <c r="I147" s="242">
        <f>ROUND(E147*H147,2)</f>
        <v>0</v>
      </c>
      <c r="J147" s="241"/>
      <c r="K147" s="242">
        <f>ROUND(E147*J147,2)</f>
        <v>0</v>
      </c>
      <c r="L147" s="242">
        <v>21</v>
      </c>
      <c r="M147" s="242">
        <f>G147*(1+L147/100)</f>
        <v>0</v>
      </c>
      <c r="N147" s="242">
        <v>0</v>
      </c>
      <c r="O147" s="242">
        <f>ROUND(E147*N147,2)</f>
        <v>0</v>
      </c>
      <c r="P147" s="242">
        <v>0</v>
      </c>
      <c r="Q147" s="242">
        <f>ROUND(E147*P147,2)</f>
        <v>0</v>
      </c>
      <c r="R147" s="242" t="s">
        <v>433</v>
      </c>
      <c r="S147" s="242" t="s">
        <v>154</v>
      </c>
      <c r="T147" s="243" t="s">
        <v>154</v>
      </c>
      <c r="U147" s="217">
        <v>0.752</v>
      </c>
      <c r="V147" s="217">
        <f>ROUND(E147*U147,2)</f>
        <v>1.5</v>
      </c>
      <c r="W147" s="21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155</v>
      </c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ht="22.5" outlineLevel="1" x14ac:dyDescent="0.2">
      <c r="A148" s="237">
        <v>99</v>
      </c>
      <c r="B148" s="238" t="s">
        <v>632</v>
      </c>
      <c r="C148" s="251" t="s">
        <v>633</v>
      </c>
      <c r="D148" s="239" t="s">
        <v>176</v>
      </c>
      <c r="E148" s="240">
        <v>4</v>
      </c>
      <c r="F148" s="241"/>
      <c r="G148" s="242">
        <f>ROUND(E148*F148,2)</f>
        <v>0</v>
      </c>
      <c r="H148" s="241"/>
      <c r="I148" s="242">
        <f>ROUND(E148*H148,2)</f>
        <v>0</v>
      </c>
      <c r="J148" s="241"/>
      <c r="K148" s="242">
        <f>ROUND(E148*J148,2)</f>
        <v>0</v>
      </c>
      <c r="L148" s="242">
        <v>21</v>
      </c>
      <c r="M148" s="242">
        <f>G148*(1+L148/100)</f>
        <v>0</v>
      </c>
      <c r="N148" s="242">
        <v>0</v>
      </c>
      <c r="O148" s="242">
        <f>ROUND(E148*N148,2)</f>
        <v>0</v>
      </c>
      <c r="P148" s="242">
        <v>0</v>
      </c>
      <c r="Q148" s="242">
        <f>ROUND(E148*P148,2)</f>
        <v>0</v>
      </c>
      <c r="R148" s="242" t="s">
        <v>433</v>
      </c>
      <c r="S148" s="242" t="s">
        <v>154</v>
      </c>
      <c r="T148" s="243" t="s">
        <v>154</v>
      </c>
      <c r="U148" s="217">
        <v>0.96800000000000008</v>
      </c>
      <c r="V148" s="217">
        <f>ROUND(E148*U148,2)</f>
        <v>3.87</v>
      </c>
      <c r="W148" s="21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155</v>
      </c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ht="22.5" outlineLevel="1" x14ac:dyDescent="0.2">
      <c r="A149" s="228">
        <v>100</v>
      </c>
      <c r="B149" s="229" t="s">
        <v>634</v>
      </c>
      <c r="C149" s="248" t="s">
        <v>635</v>
      </c>
      <c r="D149" s="230" t="s">
        <v>171</v>
      </c>
      <c r="E149" s="231">
        <v>10</v>
      </c>
      <c r="F149" s="232"/>
      <c r="G149" s="233">
        <f>ROUND(E149*F149,2)</f>
        <v>0</v>
      </c>
      <c r="H149" s="232"/>
      <c r="I149" s="233">
        <f>ROUND(E149*H149,2)</f>
        <v>0</v>
      </c>
      <c r="J149" s="232"/>
      <c r="K149" s="233">
        <f>ROUND(E149*J149,2)</f>
        <v>0</v>
      </c>
      <c r="L149" s="233">
        <v>21</v>
      </c>
      <c r="M149" s="233">
        <f>G149*(1+L149/100)</f>
        <v>0</v>
      </c>
      <c r="N149" s="233">
        <v>1.362E-2</v>
      </c>
      <c r="O149" s="233">
        <f>ROUND(E149*N149,2)</f>
        <v>0.14000000000000001</v>
      </c>
      <c r="P149" s="233">
        <v>0</v>
      </c>
      <c r="Q149" s="233">
        <f>ROUND(E149*P149,2)</f>
        <v>0</v>
      </c>
      <c r="R149" s="233" t="s">
        <v>433</v>
      </c>
      <c r="S149" s="233" t="s">
        <v>154</v>
      </c>
      <c r="T149" s="234" t="s">
        <v>154</v>
      </c>
      <c r="U149" s="217">
        <v>1.04</v>
      </c>
      <c r="V149" s="217">
        <f>ROUND(E149*U149,2)</f>
        <v>10.4</v>
      </c>
      <c r="W149" s="21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155</v>
      </c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">
      <c r="A150" s="214"/>
      <c r="B150" s="215"/>
      <c r="C150" s="253" t="s">
        <v>314</v>
      </c>
      <c r="D150" s="245"/>
      <c r="E150" s="245"/>
      <c r="F150" s="245"/>
      <c r="G150" s="245"/>
      <c r="H150" s="217"/>
      <c r="I150" s="217"/>
      <c r="J150" s="217"/>
      <c r="K150" s="217"/>
      <c r="L150" s="217"/>
      <c r="M150" s="217"/>
      <c r="N150" s="217"/>
      <c r="O150" s="217"/>
      <c r="P150" s="217"/>
      <c r="Q150" s="217"/>
      <c r="R150" s="217"/>
      <c r="S150" s="217"/>
      <c r="T150" s="217"/>
      <c r="U150" s="217"/>
      <c r="V150" s="217"/>
      <c r="W150" s="21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243</v>
      </c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ht="22.5" outlineLevel="1" x14ac:dyDescent="0.2">
      <c r="A151" s="228">
        <v>101</v>
      </c>
      <c r="B151" s="229" t="s">
        <v>636</v>
      </c>
      <c r="C151" s="248" t="s">
        <v>637</v>
      </c>
      <c r="D151" s="230" t="s">
        <v>171</v>
      </c>
      <c r="E151" s="231">
        <v>8</v>
      </c>
      <c r="F151" s="232"/>
      <c r="G151" s="233">
        <f>ROUND(E151*F151,2)</f>
        <v>0</v>
      </c>
      <c r="H151" s="232"/>
      <c r="I151" s="233">
        <f>ROUND(E151*H151,2)</f>
        <v>0</v>
      </c>
      <c r="J151" s="232"/>
      <c r="K151" s="233">
        <f>ROUND(E151*J151,2)</f>
        <v>0</v>
      </c>
      <c r="L151" s="233">
        <v>21</v>
      </c>
      <c r="M151" s="233">
        <f>G151*(1+L151/100)</f>
        <v>0</v>
      </c>
      <c r="N151" s="233">
        <v>1.7130000000000003E-2</v>
      </c>
      <c r="O151" s="233">
        <f>ROUND(E151*N151,2)</f>
        <v>0.14000000000000001</v>
      </c>
      <c r="P151" s="233">
        <v>0</v>
      </c>
      <c r="Q151" s="233">
        <f>ROUND(E151*P151,2)</f>
        <v>0</v>
      </c>
      <c r="R151" s="233" t="s">
        <v>433</v>
      </c>
      <c r="S151" s="233" t="s">
        <v>154</v>
      </c>
      <c r="T151" s="234" t="s">
        <v>154</v>
      </c>
      <c r="U151" s="217">
        <v>1.2060000000000002</v>
      </c>
      <c r="V151" s="217">
        <f>ROUND(E151*U151,2)</f>
        <v>9.65</v>
      </c>
      <c r="W151" s="21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155</v>
      </c>
      <c r="AH151" s="207"/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">
      <c r="A152" s="214"/>
      <c r="B152" s="215"/>
      <c r="C152" s="253" t="s">
        <v>314</v>
      </c>
      <c r="D152" s="245"/>
      <c r="E152" s="245"/>
      <c r="F152" s="245"/>
      <c r="G152" s="245"/>
      <c r="H152" s="217"/>
      <c r="I152" s="217"/>
      <c r="J152" s="217"/>
      <c r="K152" s="217"/>
      <c r="L152" s="217"/>
      <c r="M152" s="217"/>
      <c r="N152" s="217"/>
      <c r="O152" s="217"/>
      <c r="P152" s="217"/>
      <c r="Q152" s="217"/>
      <c r="R152" s="217"/>
      <c r="S152" s="217"/>
      <c r="T152" s="217"/>
      <c r="U152" s="217"/>
      <c r="V152" s="217"/>
      <c r="W152" s="21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243</v>
      </c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ht="22.5" outlineLevel="1" x14ac:dyDescent="0.2">
      <c r="A153" s="228">
        <v>102</v>
      </c>
      <c r="B153" s="229" t="s">
        <v>638</v>
      </c>
      <c r="C153" s="248" t="s">
        <v>639</v>
      </c>
      <c r="D153" s="230" t="s">
        <v>171</v>
      </c>
      <c r="E153" s="231">
        <v>12</v>
      </c>
      <c r="F153" s="232"/>
      <c r="G153" s="233">
        <f>ROUND(E153*F153,2)</f>
        <v>0</v>
      </c>
      <c r="H153" s="232"/>
      <c r="I153" s="233">
        <f>ROUND(E153*H153,2)</f>
        <v>0</v>
      </c>
      <c r="J153" s="232"/>
      <c r="K153" s="233">
        <f>ROUND(E153*J153,2)</f>
        <v>0</v>
      </c>
      <c r="L153" s="233">
        <v>21</v>
      </c>
      <c r="M153" s="233">
        <f>G153*(1+L153/100)</f>
        <v>0</v>
      </c>
      <c r="N153" s="233">
        <v>2.3860000000000003E-2</v>
      </c>
      <c r="O153" s="233">
        <f>ROUND(E153*N153,2)</f>
        <v>0.28999999999999998</v>
      </c>
      <c r="P153" s="233">
        <v>0</v>
      </c>
      <c r="Q153" s="233">
        <f>ROUND(E153*P153,2)</f>
        <v>0</v>
      </c>
      <c r="R153" s="233" t="s">
        <v>433</v>
      </c>
      <c r="S153" s="233" t="s">
        <v>154</v>
      </c>
      <c r="T153" s="234" t="s">
        <v>154</v>
      </c>
      <c r="U153" s="217">
        <v>1.6120000000000001</v>
      </c>
      <c r="V153" s="217">
        <f>ROUND(E153*U153,2)</f>
        <v>19.34</v>
      </c>
      <c r="W153" s="21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155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">
      <c r="A154" s="214"/>
      <c r="B154" s="215"/>
      <c r="C154" s="253" t="s">
        <v>314</v>
      </c>
      <c r="D154" s="245"/>
      <c r="E154" s="245"/>
      <c r="F154" s="245"/>
      <c r="G154" s="245"/>
      <c r="H154" s="217"/>
      <c r="I154" s="217"/>
      <c r="J154" s="217"/>
      <c r="K154" s="217"/>
      <c r="L154" s="217"/>
      <c r="M154" s="217"/>
      <c r="N154" s="217"/>
      <c r="O154" s="217"/>
      <c r="P154" s="217"/>
      <c r="Q154" s="217"/>
      <c r="R154" s="217"/>
      <c r="S154" s="217"/>
      <c r="T154" s="217"/>
      <c r="U154" s="217"/>
      <c r="V154" s="217"/>
      <c r="W154" s="21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243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ht="22.5" outlineLevel="1" x14ac:dyDescent="0.2">
      <c r="A155" s="237">
        <v>103</v>
      </c>
      <c r="B155" s="238" t="s">
        <v>640</v>
      </c>
      <c r="C155" s="251" t="s">
        <v>641</v>
      </c>
      <c r="D155" s="239" t="s">
        <v>176</v>
      </c>
      <c r="E155" s="240">
        <v>4</v>
      </c>
      <c r="F155" s="241"/>
      <c r="G155" s="242">
        <f>ROUND(E155*F155,2)</f>
        <v>0</v>
      </c>
      <c r="H155" s="241"/>
      <c r="I155" s="242">
        <f>ROUND(E155*H155,2)</f>
        <v>0</v>
      </c>
      <c r="J155" s="241"/>
      <c r="K155" s="242">
        <f>ROUND(E155*J155,2)</f>
        <v>0</v>
      </c>
      <c r="L155" s="242">
        <v>21</v>
      </c>
      <c r="M155" s="242">
        <f>G155*(1+L155/100)</f>
        <v>0</v>
      </c>
      <c r="N155" s="242">
        <v>0</v>
      </c>
      <c r="O155" s="242">
        <f>ROUND(E155*N155,2)</f>
        <v>0</v>
      </c>
      <c r="P155" s="242">
        <v>0</v>
      </c>
      <c r="Q155" s="242">
        <f>ROUND(E155*P155,2)</f>
        <v>0</v>
      </c>
      <c r="R155" s="242" t="s">
        <v>433</v>
      </c>
      <c r="S155" s="242" t="s">
        <v>154</v>
      </c>
      <c r="T155" s="243" t="s">
        <v>154</v>
      </c>
      <c r="U155" s="217">
        <v>1.7260000000000002</v>
      </c>
      <c r="V155" s="217">
        <f>ROUND(E155*U155,2)</f>
        <v>6.9</v>
      </c>
      <c r="W155" s="21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155</v>
      </c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ht="22.5" outlineLevel="1" x14ac:dyDescent="0.2">
      <c r="A156" s="237">
        <v>104</v>
      </c>
      <c r="B156" s="238" t="s">
        <v>642</v>
      </c>
      <c r="C156" s="251" t="s">
        <v>643</v>
      </c>
      <c r="D156" s="239" t="s">
        <v>176</v>
      </c>
      <c r="E156" s="240">
        <v>2</v>
      </c>
      <c r="F156" s="241"/>
      <c r="G156" s="242">
        <f>ROUND(E156*F156,2)</f>
        <v>0</v>
      </c>
      <c r="H156" s="241"/>
      <c r="I156" s="242">
        <f>ROUND(E156*H156,2)</f>
        <v>0</v>
      </c>
      <c r="J156" s="241"/>
      <c r="K156" s="242">
        <f>ROUND(E156*J156,2)</f>
        <v>0</v>
      </c>
      <c r="L156" s="242">
        <v>21</v>
      </c>
      <c r="M156" s="242">
        <f>G156*(1+L156/100)</f>
        <v>0</v>
      </c>
      <c r="N156" s="242">
        <v>0</v>
      </c>
      <c r="O156" s="242">
        <f>ROUND(E156*N156,2)</f>
        <v>0</v>
      </c>
      <c r="P156" s="242">
        <v>0</v>
      </c>
      <c r="Q156" s="242">
        <f>ROUND(E156*P156,2)</f>
        <v>0</v>
      </c>
      <c r="R156" s="242" t="s">
        <v>433</v>
      </c>
      <c r="S156" s="242" t="s">
        <v>154</v>
      </c>
      <c r="T156" s="243" t="s">
        <v>154</v>
      </c>
      <c r="U156" s="217">
        <v>2.7560000000000002</v>
      </c>
      <c r="V156" s="217">
        <f>ROUND(E156*U156,2)</f>
        <v>5.51</v>
      </c>
      <c r="W156" s="21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155</v>
      </c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ht="33.75" outlineLevel="1" x14ac:dyDescent="0.2">
      <c r="A157" s="237">
        <v>105</v>
      </c>
      <c r="B157" s="238" t="s">
        <v>644</v>
      </c>
      <c r="C157" s="251" t="s">
        <v>645</v>
      </c>
      <c r="D157" s="239" t="s">
        <v>176</v>
      </c>
      <c r="E157" s="240">
        <v>4</v>
      </c>
      <c r="F157" s="241"/>
      <c r="G157" s="242">
        <f>ROUND(E157*F157,2)</f>
        <v>0</v>
      </c>
      <c r="H157" s="241"/>
      <c r="I157" s="242">
        <f>ROUND(E157*H157,2)</f>
        <v>0</v>
      </c>
      <c r="J157" s="241"/>
      <c r="K157" s="242">
        <f>ROUND(E157*J157,2)</f>
        <v>0</v>
      </c>
      <c r="L157" s="242">
        <v>21</v>
      </c>
      <c r="M157" s="242">
        <f>G157*(1+L157/100)</f>
        <v>0</v>
      </c>
      <c r="N157" s="242">
        <v>2.4000000000000002E-3</v>
      </c>
      <c r="O157" s="242">
        <f>ROUND(E157*N157,2)</f>
        <v>0.01</v>
      </c>
      <c r="P157" s="242">
        <v>0</v>
      </c>
      <c r="Q157" s="242">
        <f>ROUND(E157*P157,2)</f>
        <v>0</v>
      </c>
      <c r="R157" s="242" t="s">
        <v>433</v>
      </c>
      <c r="S157" s="242" t="s">
        <v>154</v>
      </c>
      <c r="T157" s="243" t="s">
        <v>154</v>
      </c>
      <c r="U157" s="217">
        <v>1.3630000000000002</v>
      </c>
      <c r="V157" s="217">
        <f>ROUND(E157*U157,2)</f>
        <v>5.45</v>
      </c>
      <c r="W157" s="21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155</v>
      </c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ht="33.75" outlineLevel="1" x14ac:dyDescent="0.2">
      <c r="A158" s="237">
        <v>106</v>
      </c>
      <c r="B158" s="238" t="s">
        <v>646</v>
      </c>
      <c r="C158" s="251" t="s">
        <v>647</v>
      </c>
      <c r="D158" s="239" t="s">
        <v>176</v>
      </c>
      <c r="E158" s="240">
        <v>2</v>
      </c>
      <c r="F158" s="241"/>
      <c r="G158" s="242">
        <f>ROUND(E158*F158,2)</f>
        <v>0</v>
      </c>
      <c r="H158" s="241"/>
      <c r="I158" s="242">
        <f>ROUND(E158*H158,2)</f>
        <v>0</v>
      </c>
      <c r="J158" s="241"/>
      <c r="K158" s="242">
        <f>ROUND(E158*J158,2)</f>
        <v>0</v>
      </c>
      <c r="L158" s="242">
        <v>21</v>
      </c>
      <c r="M158" s="242">
        <f>G158*(1+L158/100)</f>
        <v>0</v>
      </c>
      <c r="N158" s="242">
        <v>5.9700000000000005E-3</v>
      </c>
      <c r="O158" s="242">
        <f>ROUND(E158*N158,2)</f>
        <v>0.01</v>
      </c>
      <c r="P158" s="242">
        <v>0</v>
      </c>
      <c r="Q158" s="242">
        <f>ROUND(E158*P158,2)</f>
        <v>0</v>
      </c>
      <c r="R158" s="242" t="s">
        <v>433</v>
      </c>
      <c r="S158" s="242" t="s">
        <v>154</v>
      </c>
      <c r="T158" s="243" t="s">
        <v>154</v>
      </c>
      <c r="U158" s="217">
        <v>4.0040000000000004</v>
      </c>
      <c r="V158" s="217">
        <f>ROUND(E158*U158,2)</f>
        <v>8.01</v>
      </c>
      <c r="W158" s="21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155</v>
      </c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 x14ac:dyDescent="0.2">
      <c r="A159" s="237">
        <v>107</v>
      </c>
      <c r="B159" s="238" t="s">
        <v>648</v>
      </c>
      <c r="C159" s="251" t="s">
        <v>649</v>
      </c>
      <c r="D159" s="239" t="s">
        <v>176</v>
      </c>
      <c r="E159" s="240">
        <v>2</v>
      </c>
      <c r="F159" s="241"/>
      <c r="G159" s="242">
        <f>ROUND(E159*F159,2)</f>
        <v>0</v>
      </c>
      <c r="H159" s="241"/>
      <c r="I159" s="242">
        <f>ROUND(E159*H159,2)</f>
        <v>0</v>
      </c>
      <c r="J159" s="241"/>
      <c r="K159" s="242">
        <f>ROUND(E159*J159,2)</f>
        <v>0</v>
      </c>
      <c r="L159" s="242">
        <v>21</v>
      </c>
      <c r="M159" s="242">
        <f>G159*(1+L159/100)</f>
        <v>0</v>
      </c>
      <c r="N159" s="242">
        <v>4.8000000000000001E-4</v>
      </c>
      <c r="O159" s="242">
        <f>ROUND(E159*N159,2)</f>
        <v>0</v>
      </c>
      <c r="P159" s="242">
        <v>0</v>
      </c>
      <c r="Q159" s="242">
        <f>ROUND(E159*P159,2)</f>
        <v>0</v>
      </c>
      <c r="R159" s="242" t="s">
        <v>433</v>
      </c>
      <c r="S159" s="242" t="s">
        <v>154</v>
      </c>
      <c r="T159" s="243" t="s">
        <v>154</v>
      </c>
      <c r="U159" s="217">
        <v>0.24450000000000002</v>
      </c>
      <c r="V159" s="217">
        <f>ROUND(E159*U159,2)</f>
        <v>0.49</v>
      </c>
      <c r="W159" s="21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155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">
      <c r="A160" s="237">
        <v>108</v>
      </c>
      <c r="B160" s="238" t="s">
        <v>650</v>
      </c>
      <c r="C160" s="251" t="s">
        <v>651</v>
      </c>
      <c r="D160" s="239" t="s">
        <v>176</v>
      </c>
      <c r="E160" s="240">
        <v>6</v>
      </c>
      <c r="F160" s="241"/>
      <c r="G160" s="242">
        <f>ROUND(E160*F160,2)</f>
        <v>0</v>
      </c>
      <c r="H160" s="241"/>
      <c r="I160" s="242">
        <f>ROUND(E160*H160,2)</f>
        <v>0</v>
      </c>
      <c r="J160" s="241"/>
      <c r="K160" s="242">
        <f>ROUND(E160*J160,2)</f>
        <v>0</v>
      </c>
      <c r="L160" s="242">
        <v>21</v>
      </c>
      <c r="M160" s="242">
        <f>G160*(1+L160/100)</f>
        <v>0</v>
      </c>
      <c r="N160" s="242">
        <v>6.4000000000000005E-4</v>
      </c>
      <c r="O160" s="242">
        <f>ROUND(E160*N160,2)</f>
        <v>0</v>
      </c>
      <c r="P160" s="242">
        <v>0</v>
      </c>
      <c r="Q160" s="242">
        <f>ROUND(E160*P160,2)</f>
        <v>0</v>
      </c>
      <c r="R160" s="242" t="s">
        <v>433</v>
      </c>
      <c r="S160" s="242" t="s">
        <v>154</v>
      </c>
      <c r="T160" s="243" t="s">
        <v>154</v>
      </c>
      <c r="U160" s="217">
        <v>0.32970000000000005</v>
      </c>
      <c r="V160" s="217">
        <f>ROUND(E160*U160,2)</f>
        <v>1.98</v>
      </c>
      <c r="W160" s="21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155</v>
      </c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">
      <c r="A161" s="237">
        <v>109</v>
      </c>
      <c r="B161" s="238" t="s">
        <v>652</v>
      </c>
      <c r="C161" s="251" t="s">
        <v>653</v>
      </c>
      <c r="D161" s="239" t="s">
        <v>176</v>
      </c>
      <c r="E161" s="240">
        <v>2</v>
      </c>
      <c r="F161" s="241"/>
      <c r="G161" s="242">
        <f>ROUND(E161*F161,2)</f>
        <v>0</v>
      </c>
      <c r="H161" s="241"/>
      <c r="I161" s="242">
        <f>ROUND(E161*H161,2)</f>
        <v>0</v>
      </c>
      <c r="J161" s="241"/>
      <c r="K161" s="242">
        <f>ROUND(E161*J161,2)</f>
        <v>0</v>
      </c>
      <c r="L161" s="242">
        <v>21</v>
      </c>
      <c r="M161" s="242">
        <f>G161*(1+L161/100)</f>
        <v>0</v>
      </c>
      <c r="N161" s="242">
        <v>1.16E-3</v>
      </c>
      <c r="O161" s="242">
        <f>ROUND(E161*N161,2)</f>
        <v>0</v>
      </c>
      <c r="P161" s="242">
        <v>0</v>
      </c>
      <c r="Q161" s="242">
        <f>ROUND(E161*P161,2)</f>
        <v>0</v>
      </c>
      <c r="R161" s="242" t="s">
        <v>433</v>
      </c>
      <c r="S161" s="242" t="s">
        <v>154</v>
      </c>
      <c r="T161" s="243" t="s">
        <v>154</v>
      </c>
      <c r="U161" s="217">
        <v>0.59350000000000003</v>
      </c>
      <c r="V161" s="217">
        <f>ROUND(E161*U161,2)</f>
        <v>1.19</v>
      </c>
      <c r="W161" s="21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155</v>
      </c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">
      <c r="A162" s="228">
        <v>110</v>
      </c>
      <c r="B162" s="229" t="s">
        <v>654</v>
      </c>
      <c r="C162" s="248" t="s">
        <v>655</v>
      </c>
      <c r="D162" s="230" t="s">
        <v>171</v>
      </c>
      <c r="E162" s="231">
        <v>39</v>
      </c>
      <c r="F162" s="232"/>
      <c r="G162" s="233">
        <f>ROUND(E162*F162,2)</f>
        <v>0</v>
      </c>
      <c r="H162" s="232"/>
      <c r="I162" s="233">
        <f>ROUND(E162*H162,2)</f>
        <v>0</v>
      </c>
      <c r="J162" s="232"/>
      <c r="K162" s="233">
        <f>ROUND(E162*J162,2)</f>
        <v>0</v>
      </c>
      <c r="L162" s="233">
        <v>21</v>
      </c>
      <c r="M162" s="233">
        <f>G162*(1+L162/100)</f>
        <v>0</v>
      </c>
      <c r="N162" s="233">
        <v>0</v>
      </c>
      <c r="O162" s="233">
        <f>ROUND(E162*N162,2)</f>
        <v>0</v>
      </c>
      <c r="P162" s="233">
        <v>0</v>
      </c>
      <c r="Q162" s="233">
        <f>ROUND(E162*P162,2)</f>
        <v>0</v>
      </c>
      <c r="R162" s="233" t="s">
        <v>433</v>
      </c>
      <c r="S162" s="233" t="s">
        <v>154</v>
      </c>
      <c r="T162" s="234" t="s">
        <v>154</v>
      </c>
      <c r="U162" s="217">
        <v>1.8000000000000002E-2</v>
      </c>
      <c r="V162" s="217">
        <f>ROUND(E162*U162,2)</f>
        <v>0.7</v>
      </c>
      <c r="W162" s="21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155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">
      <c r="A163" s="214"/>
      <c r="B163" s="215"/>
      <c r="C163" s="253" t="s">
        <v>512</v>
      </c>
      <c r="D163" s="245"/>
      <c r="E163" s="245"/>
      <c r="F163" s="245"/>
      <c r="G163" s="245"/>
      <c r="H163" s="217"/>
      <c r="I163" s="217"/>
      <c r="J163" s="217"/>
      <c r="K163" s="217"/>
      <c r="L163" s="217"/>
      <c r="M163" s="217"/>
      <c r="N163" s="217"/>
      <c r="O163" s="217"/>
      <c r="P163" s="217"/>
      <c r="Q163" s="217"/>
      <c r="R163" s="217"/>
      <c r="S163" s="217"/>
      <c r="T163" s="217"/>
      <c r="U163" s="217"/>
      <c r="V163" s="217"/>
      <c r="W163" s="21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243</v>
      </c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 x14ac:dyDescent="0.2">
      <c r="A164" s="214"/>
      <c r="B164" s="215"/>
      <c r="C164" s="250" t="s">
        <v>656</v>
      </c>
      <c r="D164" s="219"/>
      <c r="E164" s="220">
        <v>39</v>
      </c>
      <c r="F164" s="217"/>
      <c r="G164" s="217"/>
      <c r="H164" s="217"/>
      <c r="I164" s="217"/>
      <c r="J164" s="217"/>
      <c r="K164" s="217"/>
      <c r="L164" s="217"/>
      <c r="M164" s="217"/>
      <c r="N164" s="217"/>
      <c r="O164" s="217"/>
      <c r="P164" s="217"/>
      <c r="Q164" s="217"/>
      <c r="R164" s="217"/>
      <c r="S164" s="217"/>
      <c r="T164" s="217"/>
      <c r="U164" s="217"/>
      <c r="V164" s="217"/>
      <c r="W164" s="21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159</v>
      </c>
      <c r="AH164" s="207">
        <v>0</v>
      </c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ht="22.5" outlineLevel="1" x14ac:dyDescent="0.2">
      <c r="A165" s="228">
        <v>111</v>
      </c>
      <c r="B165" s="229" t="s">
        <v>657</v>
      </c>
      <c r="C165" s="248" t="s">
        <v>658</v>
      </c>
      <c r="D165" s="230" t="s">
        <v>171</v>
      </c>
      <c r="E165" s="231">
        <v>16</v>
      </c>
      <c r="F165" s="232"/>
      <c r="G165" s="233">
        <f>ROUND(E165*F165,2)</f>
        <v>0</v>
      </c>
      <c r="H165" s="232"/>
      <c r="I165" s="233">
        <f>ROUND(E165*H165,2)</f>
        <v>0</v>
      </c>
      <c r="J165" s="232"/>
      <c r="K165" s="233">
        <f>ROUND(E165*J165,2)</f>
        <v>0</v>
      </c>
      <c r="L165" s="233">
        <v>21</v>
      </c>
      <c r="M165" s="233">
        <f>G165*(1+L165/100)</f>
        <v>0</v>
      </c>
      <c r="N165" s="233">
        <v>0</v>
      </c>
      <c r="O165" s="233">
        <f>ROUND(E165*N165,2)</f>
        <v>0</v>
      </c>
      <c r="P165" s="233">
        <v>0</v>
      </c>
      <c r="Q165" s="233">
        <f>ROUND(E165*P165,2)</f>
        <v>0</v>
      </c>
      <c r="R165" s="233" t="s">
        <v>433</v>
      </c>
      <c r="S165" s="233" t="s">
        <v>154</v>
      </c>
      <c r="T165" s="234" t="s">
        <v>154</v>
      </c>
      <c r="U165" s="217">
        <v>2.1000000000000001E-2</v>
      </c>
      <c r="V165" s="217">
        <f>ROUND(E165*U165,2)</f>
        <v>0.34</v>
      </c>
      <c r="W165" s="21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155</v>
      </c>
      <c r="AH165" s="207"/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 x14ac:dyDescent="0.2">
      <c r="A166" s="214"/>
      <c r="B166" s="215"/>
      <c r="C166" s="253" t="s">
        <v>512</v>
      </c>
      <c r="D166" s="245"/>
      <c r="E166" s="245"/>
      <c r="F166" s="245"/>
      <c r="G166" s="245"/>
      <c r="H166" s="217"/>
      <c r="I166" s="217"/>
      <c r="J166" s="217"/>
      <c r="K166" s="217"/>
      <c r="L166" s="217"/>
      <c r="M166" s="217"/>
      <c r="N166" s="217"/>
      <c r="O166" s="217"/>
      <c r="P166" s="217"/>
      <c r="Q166" s="217"/>
      <c r="R166" s="217"/>
      <c r="S166" s="217"/>
      <c r="T166" s="217"/>
      <c r="U166" s="217"/>
      <c r="V166" s="217"/>
      <c r="W166" s="21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243</v>
      </c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ht="22.5" outlineLevel="1" x14ac:dyDescent="0.2">
      <c r="A167" s="228">
        <v>112</v>
      </c>
      <c r="B167" s="229" t="s">
        <v>659</v>
      </c>
      <c r="C167" s="248" t="s">
        <v>660</v>
      </c>
      <c r="D167" s="230" t="s">
        <v>171</v>
      </c>
      <c r="E167" s="231">
        <v>16</v>
      </c>
      <c r="F167" s="232"/>
      <c r="G167" s="233">
        <f>ROUND(E167*F167,2)</f>
        <v>0</v>
      </c>
      <c r="H167" s="232"/>
      <c r="I167" s="233">
        <f>ROUND(E167*H167,2)</f>
        <v>0</v>
      </c>
      <c r="J167" s="232"/>
      <c r="K167" s="233">
        <f>ROUND(E167*J167,2)</f>
        <v>0</v>
      </c>
      <c r="L167" s="233">
        <v>21</v>
      </c>
      <c r="M167" s="233">
        <f>G167*(1+L167/100)</f>
        <v>0</v>
      </c>
      <c r="N167" s="233">
        <v>0</v>
      </c>
      <c r="O167" s="233">
        <f>ROUND(E167*N167,2)</f>
        <v>0</v>
      </c>
      <c r="P167" s="233">
        <v>0</v>
      </c>
      <c r="Q167" s="233">
        <f>ROUND(E167*P167,2)</f>
        <v>0</v>
      </c>
      <c r="R167" s="233" t="s">
        <v>433</v>
      </c>
      <c r="S167" s="233" t="s">
        <v>154</v>
      </c>
      <c r="T167" s="234" t="s">
        <v>154</v>
      </c>
      <c r="U167" s="217">
        <v>3.2000000000000001E-2</v>
      </c>
      <c r="V167" s="217">
        <f>ROUND(E167*U167,2)</f>
        <v>0.51</v>
      </c>
      <c r="W167" s="21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155</v>
      </c>
      <c r="AH167" s="207"/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">
      <c r="A168" s="214"/>
      <c r="B168" s="215"/>
      <c r="C168" s="253" t="s">
        <v>512</v>
      </c>
      <c r="D168" s="245"/>
      <c r="E168" s="245"/>
      <c r="F168" s="245"/>
      <c r="G168" s="245"/>
      <c r="H168" s="217"/>
      <c r="I168" s="217"/>
      <c r="J168" s="217"/>
      <c r="K168" s="217"/>
      <c r="L168" s="217"/>
      <c r="M168" s="217"/>
      <c r="N168" s="217"/>
      <c r="O168" s="217"/>
      <c r="P168" s="217"/>
      <c r="Q168" s="217"/>
      <c r="R168" s="217"/>
      <c r="S168" s="217"/>
      <c r="T168" s="217"/>
      <c r="U168" s="217"/>
      <c r="V168" s="217"/>
      <c r="W168" s="21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 t="s">
        <v>243</v>
      </c>
      <c r="AH168" s="207"/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">
      <c r="A169" s="228">
        <v>113</v>
      </c>
      <c r="B169" s="229" t="s">
        <v>661</v>
      </c>
      <c r="C169" s="248" t="s">
        <v>662</v>
      </c>
      <c r="D169" s="230" t="s">
        <v>171</v>
      </c>
      <c r="E169" s="231">
        <v>10</v>
      </c>
      <c r="F169" s="232"/>
      <c r="G169" s="233">
        <f>ROUND(E169*F169,2)</f>
        <v>0</v>
      </c>
      <c r="H169" s="232"/>
      <c r="I169" s="233">
        <f>ROUND(E169*H169,2)</f>
        <v>0</v>
      </c>
      <c r="J169" s="232"/>
      <c r="K169" s="233">
        <f>ROUND(E169*J169,2)</f>
        <v>0</v>
      </c>
      <c r="L169" s="233">
        <v>21</v>
      </c>
      <c r="M169" s="233">
        <f>G169*(1+L169/100)</f>
        <v>0</v>
      </c>
      <c r="N169" s="233">
        <v>0</v>
      </c>
      <c r="O169" s="233">
        <f>ROUND(E169*N169,2)</f>
        <v>0</v>
      </c>
      <c r="P169" s="233">
        <v>0</v>
      </c>
      <c r="Q169" s="233">
        <f>ROUND(E169*P169,2)</f>
        <v>0</v>
      </c>
      <c r="R169" s="233" t="s">
        <v>433</v>
      </c>
      <c r="S169" s="233" t="s">
        <v>154</v>
      </c>
      <c r="T169" s="234" t="s">
        <v>154</v>
      </c>
      <c r="U169" s="217">
        <v>4.2000000000000003E-2</v>
      </c>
      <c r="V169" s="217">
        <f>ROUND(E169*U169,2)</f>
        <v>0.42</v>
      </c>
      <c r="W169" s="21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 t="s">
        <v>155</v>
      </c>
      <c r="AH169" s="207"/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">
      <c r="A170" s="214"/>
      <c r="B170" s="215"/>
      <c r="C170" s="253" t="s">
        <v>512</v>
      </c>
      <c r="D170" s="245"/>
      <c r="E170" s="245"/>
      <c r="F170" s="245"/>
      <c r="G170" s="245"/>
      <c r="H170" s="217"/>
      <c r="I170" s="217"/>
      <c r="J170" s="217"/>
      <c r="K170" s="217"/>
      <c r="L170" s="217"/>
      <c r="M170" s="217"/>
      <c r="N170" s="217"/>
      <c r="O170" s="217"/>
      <c r="P170" s="217"/>
      <c r="Q170" s="217"/>
      <c r="R170" s="217"/>
      <c r="S170" s="217"/>
      <c r="T170" s="217"/>
      <c r="U170" s="217"/>
      <c r="V170" s="217"/>
      <c r="W170" s="21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 t="s">
        <v>243</v>
      </c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">
      <c r="A171" s="228">
        <v>114</v>
      </c>
      <c r="B171" s="229" t="s">
        <v>663</v>
      </c>
      <c r="C171" s="248" t="s">
        <v>664</v>
      </c>
      <c r="D171" s="230" t="s">
        <v>171</v>
      </c>
      <c r="E171" s="231">
        <v>8</v>
      </c>
      <c r="F171" s="232"/>
      <c r="G171" s="233">
        <f>ROUND(E171*F171,2)</f>
        <v>0</v>
      </c>
      <c r="H171" s="232"/>
      <c r="I171" s="233">
        <f>ROUND(E171*H171,2)</f>
        <v>0</v>
      </c>
      <c r="J171" s="232"/>
      <c r="K171" s="233">
        <f>ROUND(E171*J171,2)</f>
        <v>0</v>
      </c>
      <c r="L171" s="233">
        <v>21</v>
      </c>
      <c r="M171" s="233">
        <f>G171*(1+L171/100)</f>
        <v>0</v>
      </c>
      <c r="N171" s="233">
        <v>0</v>
      </c>
      <c r="O171" s="233">
        <f>ROUND(E171*N171,2)</f>
        <v>0</v>
      </c>
      <c r="P171" s="233">
        <v>0</v>
      </c>
      <c r="Q171" s="233">
        <f>ROUND(E171*P171,2)</f>
        <v>0</v>
      </c>
      <c r="R171" s="233" t="s">
        <v>433</v>
      </c>
      <c r="S171" s="233" t="s">
        <v>154</v>
      </c>
      <c r="T171" s="234" t="s">
        <v>154</v>
      </c>
      <c r="U171" s="217">
        <v>5.3000000000000005E-2</v>
      </c>
      <c r="V171" s="217">
        <f>ROUND(E171*U171,2)</f>
        <v>0.42</v>
      </c>
      <c r="W171" s="21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 t="s">
        <v>155</v>
      </c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">
      <c r="A172" s="214"/>
      <c r="B172" s="215"/>
      <c r="C172" s="253" t="s">
        <v>512</v>
      </c>
      <c r="D172" s="245"/>
      <c r="E172" s="245"/>
      <c r="F172" s="245"/>
      <c r="G172" s="245"/>
      <c r="H172" s="217"/>
      <c r="I172" s="217"/>
      <c r="J172" s="217"/>
      <c r="K172" s="217"/>
      <c r="L172" s="217"/>
      <c r="M172" s="217"/>
      <c r="N172" s="217"/>
      <c r="O172" s="217"/>
      <c r="P172" s="217"/>
      <c r="Q172" s="217"/>
      <c r="R172" s="217"/>
      <c r="S172" s="217"/>
      <c r="T172" s="217"/>
      <c r="U172" s="217"/>
      <c r="V172" s="217"/>
      <c r="W172" s="21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 t="s">
        <v>243</v>
      </c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">
      <c r="A173" s="228">
        <v>115</v>
      </c>
      <c r="B173" s="229" t="s">
        <v>665</v>
      </c>
      <c r="C173" s="248" t="s">
        <v>666</v>
      </c>
      <c r="D173" s="230" t="s">
        <v>171</v>
      </c>
      <c r="E173" s="231">
        <v>12</v>
      </c>
      <c r="F173" s="232"/>
      <c r="G173" s="233">
        <f>ROUND(E173*F173,2)</f>
        <v>0</v>
      </c>
      <c r="H173" s="232"/>
      <c r="I173" s="233">
        <f>ROUND(E173*H173,2)</f>
        <v>0</v>
      </c>
      <c r="J173" s="232"/>
      <c r="K173" s="233">
        <f>ROUND(E173*J173,2)</f>
        <v>0</v>
      </c>
      <c r="L173" s="233">
        <v>21</v>
      </c>
      <c r="M173" s="233">
        <f>G173*(1+L173/100)</f>
        <v>0</v>
      </c>
      <c r="N173" s="233">
        <v>0</v>
      </c>
      <c r="O173" s="233">
        <f>ROUND(E173*N173,2)</f>
        <v>0</v>
      </c>
      <c r="P173" s="233">
        <v>0</v>
      </c>
      <c r="Q173" s="233">
        <f>ROUND(E173*P173,2)</f>
        <v>0</v>
      </c>
      <c r="R173" s="233" t="s">
        <v>433</v>
      </c>
      <c r="S173" s="233" t="s">
        <v>154</v>
      </c>
      <c r="T173" s="234" t="s">
        <v>154</v>
      </c>
      <c r="U173" s="217">
        <v>6.3E-2</v>
      </c>
      <c r="V173" s="217">
        <f>ROUND(E173*U173,2)</f>
        <v>0.76</v>
      </c>
      <c r="W173" s="21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155</v>
      </c>
      <c r="AH173" s="207"/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outlineLevel="1" x14ac:dyDescent="0.2">
      <c r="A174" s="214"/>
      <c r="B174" s="215"/>
      <c r="C174" s="253" t="s">
        <v>512</v>
      </c>
      <c r="D174" s="245"/>
      <c r="E174" s="245"/>
      <c r="F174" s="245"/>
      <c r="G174" s="245"/>
      <c r="H174" s="217"/>
      <c r="I174" s="217"/>
      <c r="J174" s="217"/>
      <c r="K174" s="217"/>
      <c r="L174" s="217"/>
      <c r="M174" s="217"/>
      <c r="N174" s="217"/>
      <c r="O174" s="217"/>
      <c r="P174" s="217"/>
      <c r="Q174" s="217"/>
      <c r="R174" s="217"/>
      <c r="S174" s="217"/>
      <c r="T174" s="217"/>
      <c r="U174" s="217"/>
      <c r="V174" s="217"/>
      <c r="W174" s="217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 t="s">
        <v>243</v>
      </c>
      <c r="AH174" s="207"/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</row>
    <row r="175" spans="1:60" outlineLevel="1" x14ac:dyDescent="0.2">
      <c r="A175" s="237">
        <v>116</v>
      </c>
      <c r="B175" s="238" t="s">
        <v>667</v>
      </c>
      <c r="C175" s="251" t="s">
        <v>668</v>
      </c>
      <c r="D175" s="239" t="s">
        <v>162</v>
      </c>
      <c r="E175" s="240">
        <v>1.1737300000000002</v>
      </c>
      <c r="F175" s="241"/>
      <c r="G175" s="242">
        <f>ROUND(E175*F175,2)</f>
        <v>0</v>
      </c>
      <c r="H175" s="241"/>
      <c r="I175" s="242">
        <f>ROUND(E175*H175,2)</f>
        <v>0</v>
      </c>
      <c r="J175" s="241"/>
      <c r="K175" s="242">
        <f>ROUND(E175*J175,2)</f>
        <v>0</v>
      </c>
      <c r="L175" s="242">
        <v>21</v>
      </c>
      <c r="M175" s="242">
        <f>G175*(1+L175/100)</f>
        <v>0</v>
      </c>
      <c r="N175" s="242">
        <v>0</v>
      </c>
      <c r="O175" s="242">
        <f>ROUND(E175*N175,2)</f>
        <v>0</v>
      </c>
      <c r="P175" s="242">
        <v>0</v>
      </c>
      <c r="Q175" s="242">
        <f>ROUND(E175*P175,2)</f>
        <v>0</v>
      </c>
      <c r="R175" s="242" t="s">
        <v>433</v>
      </c>
      <c r="S175" s="242" t="s">
        <v>154</v>
      </c>
      <c r="T175" s="243" t="s">
        <v>154</v>
      </c>
      <c r="U175" s="217">
        <v>3.5630000000000002</v>
      </c>
      <c r="V175" s="217">
        <f>ROUND(E175*U175,2)</f>
        <v>4.18</v>
      </c>
      <c r="W175" s="21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 t="s">
        <v>248</v>
      </c>
      <c r="AH175" s="207"/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x14ac:dyDescent="0.2">
      <c r="A176" s="222" t="s">
        <v>148</v>
      </c>
      <c r="B176" s="223" t="s">
        <v>110</v>
      </c>
      <c r="C176" s="247" t="s">
        <v>111</v>
      </c>
      <c r="D176" s="224"/>
      <c r="E176" s="225"/>
      <c r="F176" s="226"/>
      <c r="G176" s="226">
        <f>SUMIF(AG177:AG216,"&lt;&gt;NOR",G177:G216)</f>
        <v>0</v>
      </c>
      <c r="H176" s="226"/>
      <c r="I176" s="226">
        <f>SUM(I177:I216)</f>
        <v>0</v>
      </c>
      <c r="J176" s="226"/>
      <c r="K176" s="226">
        <f>SUM(K177:K216)</f>
        <v>0</v>
      </c>
      <c r="L176" s="226"/>
      <c r="M176" s="226">
        <f>SUM(M177:M216)</f>
        <v>0</v>
      </c>
      <c r="N176" s="226"/>
      <c r="O176" s="226">
        <f>SUM(O177:O216)</f>
        <v>0.62000000000000011</v>
      </c>
      <c r="P176" s="226"/>
      <c r="Q176" s="226">
        <f>SUM(Q177:Q216)</f>
        <v>0</v>
      </c>
      <c r="R176" s="226"/>
      <c r="S176" s="226"/>
      <c r="T176" s="227"/>
      <c r="U176" s="221"/>
      <c r="V176" s="221">
        <f>SUM(V177:V216)</f>
        <v>74.69</v>
      </c>
      <c r="W176" s="221"/>
      <c r="AG176" t="s">
        <v>149</v>
      </c>
    </row>
    <row r="177" spans="1:60" outlineLevel="1" x14ac:dyDescent="0.2">
      <c r="A177" s="237">
        <v>117</v>
      </c>
      <c r="B177" s="238" t="s">
        <v>669</v>
      </c>
      <c r="C177" s="251" t="s">
        <v>670</v>
      </c>
      <c r="D177" s="239" t="s">
        <v>330</v>
      </c>
      <c r="E177" s="240">
        <v>1</v>
      </c>
      <c r="F177" s="241"/>
      <c r="G177" s="242">
        <f>ROUND(E177*F177,2)</f>
        <v>0</v>
      </c>
      <c r="H177" s="241"/>
      <c r="I177" s="242">
        <f>ROUND(E177*H177,2)</f>
        <v>0</v>
      </c>
      <c r="J177" s="241"/>
      <c r="K177" s="242">
        <f>ROUND(E177*J177,2)</f>
        <v>0</v>
      </c>
      <c r="L177" s="242">
        <v>21</v>
      </c>
      <c r="M177" s="242">
        <f>G177*(1+L177/100)</f>
        <v>0</v>
      </c>
      <c r="N177" s="242">
        <v>6.5250000000000002E-2</v>
      </c>
      <c r="O177" s="242">
        <f>ROUND(E177*N177,2)</f>
        <v>7.0000000000000007E-2</v>
      </c>
      <c r="P177" s="242">
        <v>0</v>
      </c>
      <c r="Q177" s="242">
        <f>ROUND(E177*P177,2)</f>
        <v>0</v>
      </c>
      <c r="R177" s="242" t="s">
        <v>433</v>
      </c>
      <c r="S177" s="242" t="s">
        <v>154</v>
      </c>
      <c r="T177" s="243" t="s">
        <v>154</v>
      </c>
      <c r="U177" s="217">
        <v>2.5060000000000002</v>
      </c>
      <c r="V177" s="217">
        <f>ROUND(E177*U177,2)</f>
        <v>2.5099999999999998</v>
      </c>
      <c r="W177" s="21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 t="s">
        <v>155</v>
      </c>
      <c r="AH177" s="207"/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ht="22.5" outlineLevel="1" x14ac:dyDescent="0.2">
      <c r="A178" s="237">
        <v>118</v>
      </c>
      <c r="B178" s="238" t="s">
        <v>671</v>
      </c>
      <c r="C178" s="251" t="s">
        <v>672</v>
      </c>
      <c r="D178" s="239" t="s">
        <v>330</v>
      </c>
      <c r="E178" s="240">
        <v>2</v>
      </c>
      <c r="F178" s="241"/>
      <c r="G178" s="242">
        <f>ROUND(E178*F178,2)</f>
        <v>0</v>
      </c>
      <c r="H178" s="241"/>
      <c r="I178" s="242">
        <f>ROUND(E178*H178,2)</f>
        <v>0</v>
      </c>
      <c r="J178" s="241"/>
      <c r="K178" s="242">
        <f>ROUND(E178*J178,2)</f>
        <v>0</v>
      </c>
      <c r="L178" s="242">
        <v>21</v>
      </c>
      <c r="M178" s="242">
        <f>G178*(1+L178/100)</f>
        <v>0</v>
      </c>
      <c r="N178" s="242">
        <v>2.7110000000000002E-2</v>
      </c>
      <c r="O178" s="242">
        <f>ROUND(E178*N178,2)</f>
        <v>0.05</v>
      </c>
      <c r="P178" s="242">
        <v>0</v>
      </c>
      <c r="Q178" s="242">
        <f>ROUND(E178*P178,2)</f>
        <v>0</v>
      </c>
      <c r="R178" s="242" t="s">
        <v>433</v>
      </c>
      <c r="S178" s="242" t="s">
        <v>154</v>
      </c>
      <c r="T178" s="243" t="s">
        <v>154</v>
      </c>
      <c r="U178" s="217">
        <v>1.425</v>
      </c>
      <c r="V178" s="217">
        <f>ROUND(E178*U178,2)</f>
        <v>2.85</v>
      </c>
      <c r="W178" s="21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 t="s">
        <v>155</v>
      </c>
      <c r="AH178" s="207"/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ht="22.5" outlineLevel="1" x14ac:dyDescent="0.2">
      <c r="A179" s="237">
        <v>119</v>
      </c>
      <c r="B179" s="238" t="s">
        <v>673</v>
      </c>
      <c r="C179" s="251" t="s">
        <v>674</v>
      </c>
      <c r="D179" s="239" t="s">
        <v>330</v>
      </c>
      <c r="E179" s="240">
        <v>1</v>
      </c>
      <c r="F179" s="241"/>
      <c r="G179" s="242">
        <f>ROUND(E179*F179,2)</f>
        <v>0</v>
      </c>
      <c r="H179" s="241"/>
      <c r="I179" s="242">
        <f>ROUND(E179*H179,2)</f>
        <v>0</v>
      </c>
      <c r="J179" s="241"/>
      <c r="K179" s="242">
        <f>ROUND(E179*J179,2)</f>
        <v>0</v>
      </c>
      <c r="L179" s="242">
        <v>21</v>
      </c>
      <c r="M179" s="242">
        <f>G179*(1+L179/100)</f>
        <v>0</v>
      </c>
      <c r="N179" s="242">
        <v>3.6760000000000001E-2</v>
      </c>
      <c r="O179" s="242">
        <f>ROUND(E179*N179,2)</f>
        <v>0.04</v>
      </c>
      <c r="P179" s="242">
        <v>0</v>
      </c>
      <c r="Q179" s="242">
        <f>ROUND(E179*P179,2)</f>
        <v>0</v>
      </c>
      <c r="R179" s="242" t="s">
        <v>433</v>
      </c>
      <c r="S179" s="242" t="s">
        <v>154</v>
      </c>
      <c r="T179" s="243" t="s">
        <v>154</v>
      </c>
      <c r="U179" s="217">
        <v>2.3400000000000003</v>
      </c>
      <c r="V179" s="217">
        <f>ROUND(E179*U179,2)</f>
        <v>2.34</v>
      </c>
      <c r="W179" s="21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 t="s">
        <v>155</v>
      </c>
      <c r="AH179" s="207"/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ht="22.5" outlineLevel="1" x14ac:dyDescent="0.2">
      <c r="A180" s="237">
        <v>120</v>
      </c>
      <c r="B180" s="238" t="s">
        <v>675</v>
      </c>
      <c r="C180" s="251" t="s">
        <v>676</v>
      </c>
      <c r="D180" s="239" t="s">
        <v>330</v>
      </c>
      <c r="E180" s="240">
        <v>1</v>
      </c>
      <c r="F180" s="241"/>
      <c r="G180" s="242">
        <f>ROUND(E180*F180,2)</f>
        <v>0</v>
      </c>
      <c r="H180" s="241"/>
      <c r="I180" s="242">
        <f>ROUND(E180*H180,2)</f>
        <v>0</v>
      </c>
      <c r="J180" s="241"/>
      <c r="K180" s="242">
        <f>ROUND(E180*J180,2)</f>
        <v>0</v>
      </c>
      <c r="L180" s="242">
        <v>21</v>
      </c>
      <c r="M180" s="242">
        <f>G180*(1+L180/100)</f>
        <v>0</v>
      </c>
      <c r="N180" s="242">
        <v>7.8150000000000011E-2</v>
      </c>
      <c r="O180" s="242">
        <f>ROUND(E180*N180,2)</f>
        <v>0.08</v>
      </c>
      <c r="P180" s="242">
        <v>0</v>
      </c>
      <c r="Q180" s="242">
        <f>ROUND(E180*P180,2)</f>
        <v>0</v>
      </c>
      <c r="R180" s="242" t="s">
        <v>433</v>
      </c>
      <c r="S180" s="242" t="s">
        <v>154</v>
      </c>
      <c r="T180" s="243" t="s">
        <v>154</v>
      </c>
      <c r="U180" s="217">
        <v>3.2397</v>
      </c>
      <c r="V180" s="217">
        <f>ROUND(E180*U180,2)</f>
        <v>3.24</v>
      </c>
      <c r="W180" s="21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 t="s">
        <v>155</v>
      </c>
      <c r="AH180" s="207"/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outlineLevel="1" x14ac:dyDescent="0.2">
      <c r="A181" s="237">
        <v>121</v>
      </c>
      <c r="B181" s="238" t="s">
        <v>677</v>
      </c>
      <c r="C181" s="251" t="s">
        <v>678</v>
      </c>
      <c r="D181" s="239" t="s">
        <v>330</v>
      </c>
      <c r="E181" s="240">
        <v>2</v>
      </c>
      <c r="F181" s="241"/>
      <c r="G181" s="242">
        <f>ROUND(E181*F181,2)</f>
        <v>0</v>
      </c>
      <c r="H181" s="241"/>
      <c r="I181" s="242">
        <f>ROUND(E181*H181,2)</f>
        <v>0</v>
      </c>
      <c r="J181" s="241"/>
      <c r="K181" s="242">
        <f>ROUND(E181*J181,2)</f>
        <v>0</v>
      </c>
      <c r="L181" s="242">
        <v>21</v>
      </c>
      <c r="M181" s="242">
        <f>G181*(1+L181/100)</f>
        <v>0</v>
      </c>
      <c r="N181" s="242">
        <v>3.4200000000000003E-3</v>
      </c>
      <c r="O181" s="242">
        <f>ROUND(E181*N181,2)</f>
        <v>0.01</v>
      </c>
      <c r="P181" s="242">
        <v>0</v>
      </c>
      <c r="Q181" s="242">
        <f>ROUND(E181*P181,2)</f>
        <v>0</v>
      </c>
      <c r="R181" s="242" t="s">
        <v>433</v>
      </c>
      <c r="S181" s="242" t="s">
        <v>154</v>
      </c>
      <c r="T181" s="243" t="s">
        <v>154</v>
      </c>
      <c r="U181" s="217">
        <v>0.59300000000000008</v>
      </c>
      <c r="V181" s="217">
        <f>ROUND(E181*U181,2)</f>
        <v>1.19</v>
      </c>
      <c r="W181" s="21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 t="s">
        <v>155</v>
      </c>
      <c r="AH181" s="207"/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">
      <c r="A182" s="237">
        <v>122</v>
      </c>
      <c r="B182" s="238" t="s">
        <v>679</v>
      </c>
      <c r="C182" s="251" t="s">
        <v>680</v>
      </c>
      <c r="D182" s="239" t="s">
        <v>330</v>
      </c>
      <c r="E182" s="240">
        <v>2</v>
      </c>
      <c r="F182" s="241"/>
      <c r="G182" s="242">
        <f>ROUND(E182*F182,2)</f>
        <v>0</v>
      </c>
      <c r="H182" s="241"/>
      <c r="I182" s="242">
        <f>ROUND(E182*H182,2)</f>
        <v>0</v>
      </c>
      <c r="J182" s="241"/>
      <c r="K182" s="242">
        <f>ROUND(E182*J182,2)</f>
        <v>0</v>
      </c>
      <c r="L182" s="242">
        <v>21</v>
      </c>
      <c r="M182" s="242">
        <f>G182*(1+L182/100)</f>
        <v>0</v>
      </c>
      <c r="N182" s="242">
        <v>4.1400000000000005E-3</v>
      </c>
      <c r="O182" s="242">
        <f>ROUND(E182*N182,2)</f>
        <v>0.01</v>
      </c>
      <c r="P182" s="242">
        <v>0</v>
      </c>
      <c r="Q182" s="242">
        <f>ROUND(E182*P182,2)</f>
        <v>0</v>
      </c>
      <c r="R182" s="242" t="s">
        <v>433</v>
      </c>
      <c r="S182" s="242" t="s">
        <v>154</v>
      </c>
      <c r="T182" s="243" t="s">
        <v>154</v>
      </c>
      <c r="U182" s="217">
        <v>0.59300000000000008</v>
      </c>
      <c r="V182" s="217">
        <f>ROUND(E182*U182,2)</f>
        <v>1.19</v>
      </c>
      <c r="W182" s="21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 t="s">
        <v>155</v>
      </c>
      <c r="AH182" s="207"/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">
      <c r="A183" s="237">
        <v>123</v>
      </c>
      <c r="B183" s="238" t="s">
        <v>681</v>
      </c>
      <c r="C183" s="251" t="s">
        <v>682</v>
      </c>
      <c r="D183" s="239" t="s">
        <v>330</v>
      </c>
      <c r="E183" s="240">
        <v>7</v>
      </c>
      <c r="F183" s="241"/>
      <c r="G183" s="242">
        <f>ROUND(E183*F183,2)</f>
        <v>0</v>
      </c>
      <c r="H183" s="241"/>
      <c r="I183" s="242">
        <f>ROUND(E183*H183,2)</f>
        <v>0</v>
      </c>
      <c r="J183" s="241"/>
      <c r="K183" s="242">
        <f>ROUND(E183*J183,2)</f>
        <v>0</v>
      </c>
      <c r="L183" s="242">
        <v>21</v>
      </c>
      <c r="M183" s="242">
        <f>G183*(1+L183/100)</f>
        <v>0</v>
      </c>
      <c r="N183" s="242">
        <v>5.5000000000000005E-3</v>
      </c>
      <c r="O183" s="242">
        <f>ROUND(E183*N183,2)</f>
        <v>0.04</v>
      </c>
      <c r="P183" s="242">
        <v>0</v>
      </c>
      <c r="Q183" s="242">
        <f>ROUND(E183*P183,2)</f>
        <v>0</v>
      </c>
      <c r="R183" s="242" t="s">
        <v>433</v>
      </c>
      <c r="S183" s="242" t="s">
        <v>154</v>
      </c>
      <c r="T183" s="243" t="s">
        <v>154</v>
      </c>
      <c r="U183" s="217">
        <v>0.66600000000000004</v>
      </c>
      <c r="V183" s="217">
        <f>ROUND(E183*U183,2)</f>
        <v>4.66</v>
      </c>
      <c r="W183" s="21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">
        <v>155</v>
      </c>
      <c r="AH183" s="207"/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">
      <c r="A184" s="237">
        <v>124</v>
      </c>
      <c r="B184" s="238" t="s">
        <v>683</v>
      </c>
      <c r="C184" s="251" t="s">
        <v>684</v>
      </c>
      <c r="D184" s="239" t="s">
        <v>330</v>
      </c>
      <c r="E184" s="240">
        <v>4</v>
      </c>
      <c r="F184" s="241"/>
      <c r="G184" s="242">
        <f>ROUND(E184*F184,2)</f>
        <v>0</v>
      </c>
      <c r="H184" s="241"/>
      <c r="I184" s="242">
        <f>ROUND(E184*H184,2)</f>
        <v>0</v>
      </c>
      <c r="J184" s="241"/>
      <c r="K184" s="242">
        <f>ROUND(E184*J184,2)</f>
        <v>0</v>
      </c>
      <c r="L184" s="242">
        <v>21</v>
      </c>
      <c r="M184" s="242">
        <f>G184*(1+L184/100)</f>
        <v>0</v>
      </c>
      <c r="N184" s="242">
        <v>8.4600000000000005E-3</v>
      </c>
      <c r="O184" s="242">
        <f>ROUND(E184*N184,2)</f>
        <v>0.03</v>
      </c>
      <c r="P184" s="242">
        <v>0</v>
      </c>
      <c r="Q184" s="242">
        <f>ROUND(E184*P184,2)</f>
        <v>0</v>
      </c>
      <c r="R184" s="242" t="s">
        <v>433</v>
      </c>
      <c r="S184" s="242" t="s">
        <v>154</v>
      </c>
      <c r="T184" s="243" t="s">
        <v>154</v>
      </c>
      <c r="U184" s="217">
        <v>0.95700000000000007</v>
      </c>
      <c r="V184" s="217">
        <f>ROUND(E184*U184,2)</f>
        <v>3.83</v>
      </c>
      <c r="W184" s="21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 t="s">
        <v>155</v>
      </c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">
      <c r="A185" s="237">
        <v>125</v>
      </c>
      <c r="B185" s="238" t="s">
        <v>685</v>
      </c>
      <c r="C185" s="251" t="s">
        <v>686</v>
      </c>
      <c r="D185" s="239" t="s">
        <v>330</v>
      </c>
      <c r="E185" s="240">
        <v>4</v>
      </c>
      <c r="F185" s="241"/>
      <c r="G185" s="242">
        <f>ROUND(E185*F185,2)</f>
        <v>0</v>
      </c>
      <c r="H185" s="241"/>
      <c r="I185" s="242">
        <f>ROUND(E185*H185,2)</f>
        <v>0</v>
      </c>
      <c r="J185" s="241"/>
      <c r="K185" s="242">
        <f>ROUND(E185*J185,2)</f>
        <v>0</v>
      </c>
      <c r="L185" s="242">
        <v>21</v>
      </c>
      <c r="M185" s="242">
        <f>G185*(1+L185/100)</f>
        <v>0</v>
      </c>
      <c r="N185" s="242">
        <v>1.013E-2</v>
      </c>
      <c r="O185" s="242">
        <f>ROUND(E185*N185,2)</f>
        <v>0.04</v>
      </c>
      <c r="P185" s="242">
        <v>0</v>
      </c>
      <c r="Q185" s="242">
        <f>ROUND(E185*P185,2)</f>
        <v>0</v>
      </c>
      <c r="R185" s="242" t="s">
        <v>433</v>
      </c>
      <c r="S185" s="242" t="s">
        <v>154</v>
      </c>
      <c r="T185" s="243" t="s">
        <v>154</v>
      </c>
      <c r="U185" s="217">
        <v>1.7260000000000002</v>
      </c>
      <c r="V185" s="217">
        <f>ROUND(E185*U185,2)</f>
        <v>6.9</v>
      </c>
      <c r="W185" s="21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">
        <v>155</v>
      </c>
      <c r="AH185" s="207"/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">
      <c r="A186" s="237">
        <v>126</v>
      </c>
      <c r="B186" s="238" t="s">
        <v>687</v>
      </c>
      <c r="C186" s="251" t="s">
        <v>688</v>
      </c>
      <c r="D186" s="239" t="s">
        <v>330</v>
      </c>
      <c r="E186" s="240">
        <v>4</v>
      </c>
      <c r="F186" s="241"/>
      <c r="G186" s="242">
        <f>ROUND(E186*F186,2)</f>
        <v>0</v>
      </c>
      <c r="H186" s="241"/>
      <c r="I186" s="242">
        <f>ROUND(E186*H186,2)</f>
        <v>0</v>
      </c>
      <c r="J186" s="241"/>
      <c r="K186" s="242">
        <f>ROUND(E186*J186,2)</f>
        <v>0</v>
      </c>
      <c r="L186" s="242">
        <v>21</v>
      </c>
      <c r="M186" s="242">
        <f>G186*(1+L186/100)</f>
        <v>0</v>
      </c>
      <c r="N186" s="242">
        <v>1.8940000000000002E-2</v>
      </c>
      <c r="O186" s="242">
        <f>ROUND(E186*N186,2)</f>
        <v>0.08</v>
      </c>
      <c r="P186" s="242">
        <v>0</v>
      </c>
      <c r="Q186" s="242">
        <f>ROUND(E186*P186,2)</f>
        <v>0</v>
      </c>
      <c r="R186" s="242" t="s">
        <v>433</v>
      </c>
      <c r="S186" s="242" t="s">
        <v>154</v>
      </c>
      <c r="T186" s="243" t="s">
        <v>154</v>
      </c>
      <c r="U186" s="217">
        <v>2.5380000000000003</v>
      </c>
      <c r="V186" s="217">
        <f>ROUND(E186*U186,2)</f>
        <v>10.15</v>
      </c>
      <c r="W186" s="217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 t="s">
        <v>155</v>
      </c>
      <c r="AH186" s="207"/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ht="22.5" outlineLevel="1" x14ac:dyDescent="0.2">
      <c r="A187" s="237">
        <v>127</v>
      </c>
      <c r="B187" s="238" t="s">
        <v>689</v>
      </c>
      <c r="C187" s="251" t="s">
        <v>690</v>
      </c>
      <c r="D187" s="239" t="s">
        <v>176</v>
      </c>
      <c r="E187" s="240">
        <v>4</v>
      </c>
      <c r="F187" s="241"/>
      <c r="G187" s="242">
        <f>ROUND(E187*F187,2)</f>
        <v>0</v>
      </c>
      <c r="H187" s="241"/>
      <c r="I187" s="242">
        <f>ROUND(E187*H187,2)</f>
        <v>0</v>
      </c>
      <c r="J187" s="241"/>
      <c r="K187" s="242">
        <f>ROUND(E187*J187,2)</f>
        <v>0</v>
      </c>
      <c r="L187" s="242">
        <v>21</v>
      </c>
      <c r="M187" s="242">
        <f>G187*(1+L187/100)</f>
        <v>0</v>
      </c>
      <c r="N187" s="242">
        <v>3.5300000000000002E-3</v>
      </c>
      <c r="O187" s="242">
        <f>ROUND(E187*N187,2)</f>
        <v>0.01</v>
      </c>
      <c r="P187" s="242">
        <v>0</v>
      </c>
      <c r="Q187" s="242">
        <f>ROUND(E187*P187,2)</f>
        <v>0</v>
      </c>
      <c r="R187" s="242" t="s">
        <v>433</v>
      </c>
      <c r="S187" s="242" t="s">
        <v>154</v>
      </c>
      <c r="T187" s="243" t="s">
        <v>154</v>
      </c>
      <c r="U187" s="217">
        <v>0.14100000000000001</v>
      </c>
      <c r="V187" s="217">
        <f>ROUND(E187*U187,2)</f>
        <v>0.56000000000000005</v>
      </c>
      <c r="W187" s="21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 t="s">
        <v>155</v>
      </c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ht="22.5" outlineLevel="1" x14ac:dyDescent="0.2">
      <c r="A188" s="237">
        <v>128</v>
      </c>
      <c r="B188" s="238" t="s">
        <v>691</v>
      </c>
      <c r="C188" s="251" t="s">
        <v>692</v>
      </c>
      <c r="D188" s="239" t="s">
        <v>176</v>
      </c>
      <c r="E188" s="240">
        <v>4</v>
      </c>
      <c r="F188" s="241"/>
      <c r="G188" s="242">
        <f>ROUND(E188*F188,2)</f>
        <v>0</v>
      </c>
      <c r="H188" s="241"/>
      <c r="I188" s="242">
        <f>ROUND(E188*H188,2)</f>
        <v>0</v>
      </c>
      <c r="J188" s="241"/>
      <c r="K188" s="242">
        <f>ROUND(E188*J188,2)</f>
        <v>0</v>
      </c>
      <c r="L188" s="242">
        <v>21</v>
      </c>
      <c r="M188" s="242">
        <f>G188*(1+L188/100)</f>
        <v>0</v>
      </c>
      <c r="N188" s="242">
        <v>6.0400000000000002E-3</v>
      </c>
      <c r="O188" s="242">
        <f>ROUND(E188*N188,2)</f>
        <v>0.02</v>
      </c>
      <c r="P188" s="242">
        <v>0</v>
      </c>
      <c r="Q188" s="242">
        <f>ROUND(E188*P188,2)</f>
        <v>0</v>
      </c>
      <c r="R188" s="242" t="s">
        <v>433</v>
      </c>
      <c r="S188" s="242" t="s">
        <v>154</v>
      </c>
      <c r="T188" s="243" t="s">
        <v>154</v>
      </c>
      <c r="U188" s="217">
        <v>0.251</v>
      </c>
      <c r="V188" s="217">
        <f>ROUND(E188*U188,2)</f>
        <v>1</v>
      </c>
      <c r="W188" s="217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 t="s">
        <v>155</v>
      </c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ht="22.5" outlineLevel="1" x14ac:dyDescent="0.2">
      <c r="A189" s="237">
        <v>129</v>
      </c>
      <c r="B189" s="238" t="s">
        <v>693</v>
      </c>
      <c r="C189" s="251" t="s">
        <v>694</v>
      </c>
      <c r="D189" s="239" t="s">
        <v>176</v>
      </c>
      <c r="E189" s="240">
        <v>4</v>
      </c>
      <c r="F189" s="241"/>
      <c r="G189" s="242">
        <f>ROUND(E189*F189,2)</f>
        <v>0</v>
      </c>
      <c r="H189" s="241"/>
      <c r="I189" s="242">
        <f>ROUND(E189*H189,2)</f>
        <v>0</v>
      </c>
      <c r="J189" s="241"/>
      <c r="K189" s="242">
        <f>ROUND(E189*J189,2)</f>
        <v>0</v>
      </c>
      <c r="L189" s="242">
        <v>21</v>
      </c>
      <c r="M189" s="242">
        <f>G189*(1+L189/100)</f>
        <v>0</v>
      </c>
      <c r="N189" s="242">
        <v>7.0800000000000004E-3</v>
      </c>
      <c r="O189" s="242">
        <f>ROUND(E189*N189,2)</f>
        <v>0.03</v>
      </c>
      <c r="P189" s="242">
        <v>0</v>
      </c>
      <c r="Q189" s="242">
        <f>ROUND(E189*P189,2)</f>
        <v>0</v>
      </c>
      <c r="R189" s="242" t="s">
        <v>433</v>
      </c>
      <c r="S189" s="242" t="s">
        <v>154</v>
      </c>
      <c r="T189" s="243" t="s">
        <v>154</v>
      </c>
      <c r="U189" s="217">
        <v>0.26100000000000001</v>
      </c>
      <c r="V189" s="217">
        <f>ROUND(E189*U189,2)</f>
        <v>1.04</v>
      </c>
      <c r="W189" s="217"/>
      <c r="X189" s="207"/>
      <c r="Y189" s="207"/>
      <c r="Z189" s="207"/>
      <c r="AA189" s="207"/>
      <c r="AB189" s="207"/>
      <c r="AC189" s="207"/>
      <c r="AD189" s="207"/>
      <c r="AE189" s="207"/>
      <c r="AF189" s="207"/>
      <c r="AG189" s="207" t="s">
        <v>155</v>
      </c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</row>
    <row r="190" spans="1:60" ht="22.5" outlineLevel="1" x14ac:dyDescent="0.2">
      <c r="A190" s="237">
        <v>130</v>
      </c>
      <c r="B190" s="238" t="s">
        <v>695</v>
      </c>
      <c r="C190" s="251" t="s">
        <v>696</v>
      </c>
      <c r="D190" s="239" t="s">
        <v>176</v>
      </c>
      <c r="E190" s="240">
        <v>5</v>
      </c>
      <c r="F190" s="241"/>
      <c r="G190" s="242">
        <f>ROUND(E190*F190,2)</f>
        <v>0</v>
      </c>
      <c r="H190" s="241"/>
      <c r="I190" s="242">
        <f>ROUND(E190*H190,2)</f>
        <v>0</v>
      </c>
      <c r="J190" s="241"/>
      <c r="K190" s="242">
        <f>ROUND(E190*J190,2)</f>
        <v>0</v>
      </c>
      <c r="L190" s="242">
        <v>21</v>
      </c>
      <c r="M190" s="242">
        <f>G190*(1+L190/100)</f>
        <v>0</v>
      </c>
      <c r="N190" s="242">
        <v>1.2450000000000001E-2</v>
      </c>
      <c r="O190" s="242">
        <f>ROUND(E190*N190,2)</f>
        <v>0.06</v>
      </c>
      <c r="P190" s="242">
        <v>0</v>
      </c>
      <c r="Q190" s="242">
        <f>ROUND(E190*P190,2)</f>
        <v>0</v>
      </c>
      <c r="R190" s="242" t="s">
        <v>433</v>
      </c>
      <c r="S190" s="242" t="s">
        <v>154</v>
      </c>
      <c r="T190" s="243" t="s">
        <v>154</v>
      </c>
      <c r="U190" s="217">
        <v>0.31100000000000005</v>
      </c>
      <c r="V190" s="217">
        <f>ROUND(E190*U190,2)</f>
        <v>1.56</v>
      </c>
      <c r="W190" s="21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 t="s">
        <v>155</v>
      </c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">
      <c r="A191" s="237">
        <v>131</v>
      </c>
      <c r="B191" s="238" t="s">
        <v>697</v>
      </c>
      <c r="C191" s="251" t="s">
        <v>698</v>
      </c>
      <c r="D191" s="239" t="s">
        <v>176</v>
      </c>
      <c r="E191" s="240">
        <v>1</v>
      </c>
      <c r="F191" s="241"/>
      <c r="G191" s="242">
        <f>ROUND(E191*F191,2)</f>
        <v>0</v>
      </c>
      <c r="H191" s="241"/>
      <c r="I191" s="242">
        <f>ROUND(E191*H191,2)</f>
        <v>0</v>
      </c>
      <c r="J191" s="241"/>
      <c r="K191" s="242">
        <f>ROUND(E191*J191,2)</f>
        <v>0</v>
      </c>
      <c r="L191" s="242">
        <v>21</v>
      </c>
      <c r="M191" s="242">
        <f>G191*(1+L191/100)</f>
        <v>0</v>
      </c>
      <c r="N191" s="242">
        <v>0</v>
      </c>
      <c r="O191" s="242">
        <f>ROUND(E191*N191,2)</f>
        <v>0</v>
      </c>
      <c r="P191" s="242">
        <v>0</v>
      </c>
      <c r="Q191" s="242">
        <f>ROUND(E191*P191,2)</f>
        <v>0</v>
      </c>
      <c r="R191" s="242" t="s">
        <v>433</v>
      </c>
      <c r="S191" s="242" t="s">
        <v>154</v>
      </c>
      <c r="T191" s="243" t="s">
        <v>154</v>
      </c>
      <c r="U191" s="217">
        <v>0.28800000000000003</v>
      </c>
      <c r="V191" s="217">
        <f>ROUND(E191*U191,2)</f>
        <v>0.28999999999999998</v>
      </c>
      <c r="W191" s="217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 t="s">
        <v>155</v>
      </c>
      <c r="AH191" s="207"/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outlineLevel="1" x14ac:dyDescent="0.2">
      <c r="A192" s="237">
        <v>132</v>
      </c>
      <c r="B192" s="238" t="s">
        <v>699</v>
      </c>
      <c r="C192" s="251" t="s">
        <v>700</v>
      </c>
      <c r="D192" s="239" t="s">
        <v>176</v>
      </c>
      <c r="E192" s="240">
        <v>2</v>
      </c>
      <c r="F192" s="241"/>
      <c r="G192" s="242">
        <f>ROUND(E192*F192,2)</f>
        <v>0</v>
      </c>
      <c r="H192" s="241"/>
      <c r="I192" s="242">
        <f>ROUND(E192*H192,2)</f>
        <v>0</v>
      </c>
      <c r="J192" s="241"/>
      <c r="K192" s="242">
        <f>ROUND(E192*J192,2)</f>
        <v>0</v>
      </c>
      <c r="L192" s="242">
        <v>21</v>
      </c>
      <c r="M192" s="242">
        <f>G192*(1+L192/100)</f>
        <v>0</v>
      </c>
      <c r="N192" s="242">
        <v>0</v>
      </c>
      <c r="O192" s="242">
        <f>ROUND(E192*N192,2)</f>
        <v>0</v>
      </c>
      <c r="P192" s="242">
        <v>0</v>
      </c>
      <c r="Q192" s="242">
        <f>ROUND(E192*P192,2)</f>
        <v>0</v>
      </c>
      <c r="R192" s="242" t="s">
        <v>433</v>
      </c>
      <c r="S192" s="242" t="s">
        <v>154</v>
      </c>
      <c r="T192" s="243" t="s">
        <v>154</v>
      </c>
      <c r="U192" s="217">
        <v>0.34</v>
      </c>
      <c r="V192" s="217">
        <f>ROUND(E192*U192,2)</f>
        <v>0.68</v>
      </c>
      <c r="W192" s="21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 t="s">
        <v>155</v>
      </c>
      <c r="AH192" s="207"/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">
      <c r="A193" s="228">
        <v>133</v>
      </c>
      <c r="B193" s="229" t="s">
        <v>701</v>
      </c>
      <c r="C193" s="248" t="s">
        <v>702</v>
      </c>
      <c r="D193" s="230" t="s">
        <v>176</v>
      </c>
      <c r="E193" s="231">
        <v>2</v>
      </c>
      <c r="F193" s="232"/>
      <c r="G193" s="233">
        <f>ROUND(E193*F193,2)</f>
        <v>0</v>
      </c>
      <c r="H193" s="232"/>
      <c r="I193" s="233">
        <f>ROUND(E193*H193,2)</f>
        <v>0</v>
      </c>
      <c r="J193" s="232"/>
      <c r="K193" s="233">
        <f>ROUND(E193*J193,2)</f>
        <v>0</v>
      </c>
      <c r="L193" s="233">
        <v>21</v>
      </c>
      <c r="M193" s="233">
        <f>G193*(1+L193/100)</f>
        <v>0</v>
      </c>
      <c r="N193" s="233">
        <v>0</v>
      </c>
      <c r="O193" s="233">
        <f>ROUND(E193*N193,2)</f>
        <v>0</v>
      </c>
      <c r="P193" s="233">
        <v>0</v>
      </c>
      <c r="Q193" s="233">
        <f>ROUND(E193*P193,2)</f>
        <v>0</v>
      </c>
      <c r="R193" s="233" t="s">
        <v>433</v>
      </c>
      <c r="S193" s="233" t="s">
        <v>154</v>
      </c>
      <c r="T193" s="234" t="s">
        <v>154</v>
      </c>
      <c r="U193" s="217">
        <v>0.51500000000000001</v>
      </c>
      <c r="V193" s="217">
        <f>ROUND(E193*U193,2)</f>
        <v>1.03</v>
      </c>
      <c r="W193" s="21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 t="s">
        <v>155</v>
      </c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">
      <c r="A194" s="214"/>
      <c r="B194" s="215"/>
      <c r="C194" s="250" t="s">
        <v>703</v>
      </c>
      <c r="D194" s="219"/>
      <c r="E194" s="220">
        <v>2</v>
      </c>
      <c r="F194" s="217"/>
      <c r="G194" s="217"/>
      <c r="H194" s="217"/>
      <c r="I194" s="217"/>
      <c r="J194" s="217"/>
      <c r="K194" s="217"/>
      <c r="L194" s="217"/>
      <c r="M194" s="217"/>
      <c r="N194" s="217"/>
      <c r="O194" s="217"/>
      <c r="P194" s="217"/>
      <c r="Q194" s="217"/>
      <c r="R194" s="217"/>
      <c r="S194" s="217"/>
      <c r="T194" s="217"/>
      <c r="U194" s="217"/>
      <c r="V194" s="217"/>
      <c r="W194" s="21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 t="s">
        <v>159</v>
      </c>
      <c r="AH194" s="207">
        <v>0</v>
      </c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">
      <c r="A195" s="237">
        <v>134</v>
      </c>
      <c r="B195" s="238" t="s">
        <v>704</v>
      </c>
      <c r="C195" s="251" t="s">
        <v>705</v>
      </c>
      <c r="D195" s="239" t="s">
        <v>176</v>
      </c>
      <c r="E195" s="240">
        <v>12</v>
      </c>
      <c r="F195" s="241"/>
      <c r="G195" s="242">
        <f>ROUND(E195*F195,2)</f>
        <v>0</v>
      </c>
      <c r="H195" s="241"/>
      <c r="I195" s="242">
        <f>ROUND(E195*H195,2)</f>
        <v>0</v>
      </c>
      <c r="J195" s="241"/>
      <c r="K195" s="242">
        <f>ROUND(E195*J195,2)</f>
        <v>0</v>
      </c>
      <c r="L195" s="242">
        <v>21</v>
      </c>
      <c r="M195" s="242">
        <f>G195*(1+L195/100)</f>
        <v>0</v>
      </c>
      <c r="N195" s="242">
        <v>1E-4</v>
      </c>
      <c r="O195" s="242">
        <f>ROUND(E195*N195,2)</f>
        <v>0</v>
      </c>
      <c r="P195" s="242">
        <v>0</v>
      </c>
      <c r="Q195" s="242">
        <f>ROUND(E195*P195,2)</f>
        <v>0</v>
      </c>
      <c r="R195" s="242" t="s">
        <v>433</v>
      </c>
      <c r="S195" s="242" t="s">
        <v>154</v>
      </c>
      <c r="T195" s="243" t="s">
        <v>154</v>
      </c>
      <c r="U195" s="217">
        <v>6.2000000000000006E-2</v>
      </c>
      <c r="V195" s="217">
        <f>ROUND(E195*U195,2)</f>
        <v>0.74</v>
      </c>
      <c r="W195" s="21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 t="s">
        <v>155</v>
      </c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">
      <c r="A196" s="237">
        <v>135</v>
      </c>
      <c r="B196" s="238" t="s">
        <v>706</v>
      </c>
      <c r="C196" s="251" t="s">
        <v>707</v>
      </c>
      <c r="D196" s="239" t="s">
        <v>176</v>
      </c>
      <c r="E196" s="240">
        <v>1</v>
      </c>
      <c r="F196" s="241"/>
      <c r="G196" s="242">
        <f>ROUND(E196*F196,2)</f>
        <v>0</v>
      </c>
      <c r="H196" s="241"/>
      <c r="I196" s="242">
        <f>ROUND(E196*H196,2)</f>
        <v>0</v>
      </c>
      <c r="J196" s="241"/>
      <c r="K196" s="242">
        <f>ROUND(E196*J196,2)</f>
        <v>0</v>
      </c>
      <c r="L196" s="242">
        <v>21</v>
      </c>
      <c r="M196" s="242">
        <f>G196*(1+L196/100)</f>
        <v>0</v>
      </c>
      <c r="N196" s="242">
        <v>4.8000000000000001E-4</v>
      </c>
      <c r="O196" s="242">
        <f>ROUND(E196*N196,2)</f>
        <v>0</v>
      </c>
      <c r="P196" s="242">
        <v>0</v>
      </c>
      <c r="Q196" s="242">
        <f>ROUND(E196*P196,2)</f>
        <v>0</v>
      </c>
      <c r="R196" s="242" t="s">
        <v>433</v>
      </c>
      <c r="S196" s="242" t="s">
        <v>154</v>
      </c>
      <c r="T196" s="243" t="s">
        <v>154</v>
      </c>
      <c r="U196" s="217">
        <v>0.22700000000000001</v>
      </c>
      <c r="V196" s="217">
        <f>ROUND(E196*U196,2)</f>
        <v>0.23</v>
      </c>
      <c r="W196" s="21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 t="s">
        <v>155</v>
      </c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outlineLevel="1" x14ac:dyDescent="0.2">
      <c r="A197" s="237">
        <v>136</v>
      </c>
      <c r="B197" s="238" t="s">
        <v>708</v>
      </c>
      <c r="C197" s="251" t="s">
        <v>709</v>
      </c>
      <c r="D197" s="239" t="s">
        <v>176</v>
      </c>
      <c r="E197" s="240">
        <v>15</v>
      </c>
      <c r="F197" s="241"/>
      <c r="G197" s="242">
        <f>ROUND(E197*F197,2)</f>
        <v>0</v>
      </c>
      <c r="H197" s="241"/>
      <c r="I197" s="242">
        <f>ROUND(E197*H197,2)</f>
        <v>0</v>
      </c>
      <c r="J197" s="241"/>
      <c r="K197" s="242">
        <f>ROUND(E197*J197,2)</f>
        <v>0</v>
      </c>
      <c r="L197" s="242">
        <v>21</v>
      </c>
      <c r="M197" s="242">
        <f>G197*(1+L197/100)</f>
        <v>0</v>
      </c>
      <c r="N197" s="242">
        <v>6.8000000000000005E-4</v>
      </c>
      <c r="O197" s="242">
        <f>ROUND(E197*N197,2)</f>
        <v>0.01</v>
      </c>
      <c r="P197" s="242">
        <v>0</v>
      </c>
      <c r="Q197" s="242">
        <f>ROUND(E197*P197,2)</f>
        <v>0</v>
      </c>
      <c r="R197" s="242" t="s">
        <v>433</v>
      </c>
      <c r="S197" s="242" t="s">
        <v>154</v>
      </c>
      <c r="T197" s="243" t="s">
        <v>154</v>
      </c>
      <c r="U197" s="217">
        <v>0.26900000000000002</v>
      </c>
      <c r="V197" s="217">
        <f>ROUND(E197*U197,2)</f>
        <v>4.04</v>
      </c>
      <c r="W197" s="21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 t="s">
        <v>155</v>
      </c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outlineLevel="1" x14ac:dyDescent="0.2">
      <c r="A198" s="237">
        <v>137</v>
      </c>
      <c r="B198" s="238" t="s">
        <v>710</v>
      </c>
      <c r="C198" s="251" t="s">
        <v>711</v>
      </c>
      <c r="D198" s="239" t="s">
        <v>176</v>
      </c>
      <c r="E198" s="240">
        <v>4</v>
      </c>
      <c r="F198" s="241"/>
      <c r="G198" s="242">
        <f>ROUND(E198*F198,2)</f>
        <v>0</v>
      </c>
      <c r="H198" s="241"/>
      <c r="I198" s="242">
        <f>ROUND(E198*H198,2)</f>
        <v>0</v>
      </c>
      <c r="J198" s="241"/>
      <c r="K198" s="242">
        <f>ROUND(E198*J198,2)</f>
        <v>0</v>
      </c>
      <c r="L198" s="242">
        <v>21</v>
      </c>
      <c r="M198" s="242">
        <f>G198*(1+L198/100)</f>
        <v>0</v>
      </c>
      <c r="N198" s="242">
        <v>1.0400000000000001E-3</v>
      </c>
      <c r="O198" s="242">
        <f>ROUND(E198*N198,2)</f>
        <v>0</v>
      </c>
      <c r="P198" s="242">
        <v>0</v>
      </c>
      <c r="Q198" s="242">
        <f>ROUND(E198*P198,2)</f>
        <v>0</v>
      </c>
      <c r="R198" s="242" t="s">
        <v>433</v>
      </c>
      <c r="S198" s="242" t="s">
        <v>154</v>
      </c>
      <c r="T198" s="243" t="s">
        <v>154</v>
      </c>
      <c r="U198" s="217">
        <v>0.35100000000000003</v>
      </c>
      <c r="V198" s="217">
        <f>ROUND(E198*U198,2)</f>
        <v>1.4</v>
      </c>
      <c r="W198" s="21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 t="s">
        <v>155</v>
      </c>
      <c r="AH198" s="207"/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">
      <c r="A199" s="237">
        <v>138</v>
      </c>
      <c r="B199" s="238" t="s">
        <v>712</v>
      </c>
      <c r="C199" s="251" t="s">
        <v>713</v>
      </c>
      <c r="D199" s="239" t="s">
        <v>176</v>
      </c>
      <c r="E199" s="240">
        <v>4</v>
      </c>
      <c r="F199" s="241"/>
      <c r="G199" s="242">
        <f>ROUND(E199*F199,2)</f>
        <v>0</v>
      </c>
      <c r="H199" s="241"/>
      <c r="I199" s="242">
        <f>ROUND(E199*H199,2)</f>
        <v>0</v>
      </c>
      <c r="J199" s="241"/>
      <c r="K199" s="242">
        <f>ROUND(E199*J199,2)</f>
        <v>0</v>
      </c>
      <c r="L199" s="242">
        <v>21</v>
      </c>
      <c r="M199" s="242">
        <f>G199*(1+L199/100)</f>
        <v>0</v>
      </c>
      <c r="N199" s="242">
        <v>1.6300000000000002E-3</v>
      </c>
      <c r="O199" s="242">
        <f>ROUND(E199*N199,2)</f>
        <v>0.01</v>
      </c>
      <c r="P199" s="242">
        <v>0</v>
      </c>
      <c r="Q199" s="242">
        <f>ROUND(E199*P199,2)</f>
        <v>0</v>
      </c>
      <c r="R199" s="242" t="s">
        <v>433</v>
      </c>
      <c r="S199" s="242" t="s">
        <v>154</v>
      </c>
      <c r="T199" s="243" t="s">
        <v>154</v>
      </c>
      <c r="U199" s="217">
        <v>0.42400000000000004</v>
      </c>
      <c r="V199" s="217">
        <f>ROUND(E199*U199,2)</f>
        <v>1.7</v>
      </c>
      <c r="W199" s="21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 t="s">
        <v>155</v>
      </c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">
      <c r="A200" s="237">
        <v>139</v>
      </c>
      <c r="B200" s="238" t="s">
        <v>714</v>
      </c>
      <c r="C200" s="251" t="s">
        <v>715</v>
      </c>
      <c r="D200" s="239" t="s">
        <v>176</v>
      </c>
      <c r="E200" s="240">
        <v>2</v>
      </c>
      <c r="F200" s="241"/>
      <c r="G200" s="242">
        <f>ROUND(E200*F200,2)</f>
        <v>0</v>
      </c>
      <c r="H200" s="241"/>
      <c r="I200" s="242">
        <f>ROUND(E200*H200,2)</f>
        <v>0</v>
      </c>
      <c r="J200" s="241"/>
      <c r="K200" s="242">
        <f>ROUND(E200*J200,2)</f>
        <v>0</v>
      </c>
      <c r="L200" s="242">
        <v>21</v>
      </c>
      <c r="M200" s="242">
        <f>G200*(1+L200/100)</f>
        <v>0</v>
      </c>
      <c r="N200" s="242">
        <v>3.5000000000000005E-4</v>
      </c>
      <c r="O200" s="242">
        <f>ROUND(E200*N200,2)</f>
        <v>0</v>
      </c>
      <c r="P200" s="242">
        <v>0</v>
      </c>
      <c r="Q200" s="242">
        <f>ROUND(E200*P200,2)</f>
        <v>0</v>
      </c>
      <c r="R200" s="242" t="s">
        <v>433</v>
      </c>
      <c r="S200" s="242" t="s">
        <v>154</v>
      </c>
      <c r="T200" s="243" t="s">
        <v>154</v>
      </c>
      <c r="U200" s="217">
        <v>0.26900000000000002</v>
      </c>
      <c r="V200" s="217">
        <f>ROUND(E200*U200,2)</f>
        <v>0.54</v>
      </c>
      <c r="W200" s="21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 t="s">
        <v>155</v>
      </c>
      <c r="AH200" s="207"/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">
      <c r="A201" s="237">
        <v>140</v>
      </c>
      <c r="B201" s="238" t="s">
        <v>716</v>
      </c>
      <c r="C201" s="251" t="s">
        <v>717</v>
      </c>
      <c r="D201" s="239" t="s">
        <v>176</v>
      </c>
      <c r="E201" s="240">
        <v>2</v>
      </c>
      <c r="F201" s="241"/>
      <c r="G201" s="242">
        <f>ROUND(E201*F201,2)</f>
        <v>0</v>
      </c>
      <c r="H201" s="241"/>
      <c r="I201" s="242">
        <f>ROUND(E201*H201,2)</f>
        <v>0</v>
      </c>
      <c r="J201" s="241"/>
      <c r="K201" s="242">
        <f>ROUND(E201*J201,2)</f>
        <v>0</v>
      </c>
      <c r="L201" s="242">
        <v>21</v>
      </c>
      <c r="M201" s="242">
        <f>G201*(1+L201/100)</f>
        <v>0</v>
      </c>
      <c r="N201" s="242">
        <v>7.7000000000000007E-4</v>
      </c>
      <c r="O201" s="242">
        <f>ROUND(E201*N201,2)</f>
        <v>0</v>
      </c>
      <c r="P201" s="242">
        <v>0</v>
      </c>
      <c r="Q201" s="242">
        <f>ROUND(E201*P201,2)</f>
        <v>0</v>
      </c>
      <c r="R201" s="242" t="s">
        <v>433</v>
      </c>
      <c r="S201" s="242" t="s">
        <v>154</v>
      </c>
      <c r="T201" s="243" t="s">
        <v>154</v>
      </c>
      <c r="U201" s="217">
        <v>0.42400000000000004</v>
      </c>
      <c r="V201" s="217">
        <f>ROUND(E201*U201,2)</f>
        <v>0.85</v>
      </c>
      <c r="W201" s="21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 t="s">
        <v>155</v>
      </c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">
      <c r="A202" s="237">
        <v>141</v>
      </c>
      <c r="B202" s="238" t="s">
        <v>718</v>
      </c>
      <c r="C202" s="251" t="s">
        <v>719</v>
      </c>
      <c r="D202" s="239" t="s">
        <v>176</v>
      </c>
      <c r="E202" s="240">
        <v>1</v>
      </c>
      <c r="F202" s="241"/>
      <c r="G202" s="242">
        <f>ROUND(E202*F202,2)</f>
        <v>0</v>
      </c>
      <c r="H202" s="241"/>
      <c r="I202" s="242">
        <f>ROUND(E202*H202,2)</f>
        <v>0</v>
      </c>
      <c r="J202" s="241"/>
      <c r="K202" s="242">
        <f>ROUND(E202*J202,2)</f>
        <v>0</v>
      </c>
      <c r="L202" s="242">
        <v>21</v>
      </c>
      <c r="M202" s="242">
        <f>G202*(1+L202/100)</f>
        <v>0</v>
      </c>
      <c r="N202" s="242">
        <v>5.5000000000000003E-4</v>
      </c>
      <c r="O202" s="242">
        <f>ROUND(E202*N202,2)</f>
        <v>0</v>
      </c>
      <c r="P202" s="242">
        <v>0</v>
      </c>
      <c r="Q202" s="242">
        <f>ROUND(E202*P202,2)</f>
        <v>0</v>
      </c>
      <c r="R202" s="242" t="s">
        <v>433</v>
      </c>
      <c r="S202" s="242" t="s">
        <v>154</v>
      </c>
      <c r="T202" s="243" t="s">
        <v>154</v>
      </c>
      <c r="U202" s="217">
        <v>0.26900000000000002</v>
      </c>
      <c r="V202" s="217">
        <f>ROUND(E202*U202,2)</f>
        <v>0.27</v>
      </c>
      <c r="W202" s="217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 t="s">
        <v>155</v>
      </c>
      <c r="AH202" s="207"/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ht="22.5" outlineLevel="1" x14ac:dyDescent="0.2">
      <c r="A203" s="237">
        <v>142</v>
      </c>
      <c r="B203" s="238" t="s">
        <v>720</v>
      </c>
      <c r="C203" s="251" t="s">
        <v>721</v>
      </c>
      <c r="D203" s="239" t="s">
        <v>176</v>
      </c>
      <c r="E203" s="240">
        <v>15</v>
      </c>
      <c r="F203" s="241"/>
      <c r="G203" s="242">
        <f>ROUND(E203*F203,2)</f>
        <v>0</v>
      </c>
      <c r="H203" s="241"/>
      <c r="I203" s="242">
        <f>ROUND(E203*H203,2)</f>
        <v>0</v>
      </c>
      <c r="J203" s="241"/>
      <c r="K203" s="242">
        <f>ROUND(E203*J203,2)</f>
        <v>0</v>
      </c>
      <c r="L203" s="242">
        <v>21</v>
      </c>
      <c r="M203" s="242">
        <f>G203*(1+L203/100)</f>
        <v>0</v>
      </c>
      <c r="N203" s="242">
        <v>1.4000000000000001E-4</v>
      </c>
      <c r="O203" s="242">
        <f>ROUND(E203*N203,2)</f>
        <v>0</v>
      </c>
      <c r="P203" s="242">
        <v>0</v>
      </c>
      <c r="Q203" s="242">
        <f>ROUND(E203*P203,2)</f>
        <v>0</v>
      </c>
      <c r="R203" s="242" t="s">
        <v>433</v>
      </c>
      <c r="S203" s="242" t="s">
        <v>154</v>
      </c>
      <c r="T203" s="243" t="s">
        <v>154</v>
      </c>
      <c r="U203" s="217">
        <v>8.2000000000000003E-2</v>
      </c>
      <c r="V203" s="217">
        <f>ROUND(E203*U203,2)</f>
        <v>1.23</v>
      </c>
      <c r="W203" s="21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 t="s">
        <v>155</v>
      </c>
      <c r="AH203" s="207"/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ht="22.5" outlineLevel="1" x14ac:dyDescent="0.2">
      <c r="A204" s="237">
        <v>143</v>
      </c>
      <c r="B204" s="238" t="s">
        <v>722</v>
      </c>
      <c r="C204" s="251" t="s">
        <v>723</v>
      </c>
      <c r="D204" s="239" t="s">
        <v>176</v>
      </c>
      <c r="E204" s="240">
        <v>2</v>
      </c>
      <c r="F204" s="241"/>
      <c r="G204" s="242">
        <f>ROUND(E204*F204,2)</f>
        <v>0</v>
      </c>
      <c r="H204" s="241"/>
      <c r="I204" s="242">
        <f>ROUND(E204*H204,2)</f>
        <v>0</v>
      </c>
      <c r="J204" s="241"/>
      <c r="K204" s="242">
        <f>ROUND(E204*J204,2)</f>
        <v>0</v>
      </c>
      <c r="L204" s="242">
        <v>21</v>
      </c>
      <c r="M204" s="242">
        <f>G204*(1+L204/100)</f>
        <v>0</v>
      </c>
      <c r="N204" s="242">
        <v>2.2000000000000001E-4</v>
      </c>
      <c r="O204" s="242">
        <f>ROUND(E204*N204,2)</f>
        <v>0</v>
      </c>
      <c r="P204" s="242">
        <v>0</v>
      </c>
      <c r="Q204" s="242">
        <f>ROUND(E204*P204,2)</f>
        <v>0</v>
      </c>
      <c r="R204" s="242" t="s">
        <v>433</v>
      </c>
      <c r="S204" s="242" t="s">
        <v>154</v>
      </c>
      <c r="T204" s="243" t="s">
        <v>154</v>
      </c>
      <c r="U204" s="217">
        <v>0.113</v>
      </c>
      <c r="V204" s="217">
        <f>ROUND(E204*U204,2)</f>
        <v>0.23</v>
      </c>
      <c r="W204" s="21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155</v>
      </c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outlineLevel="1" x14ac:dyDescent="0.2">
      <c r="A205" s="237">
        <v>144</v>
      </c>
      <c r="B205" s="238" t="s">
        <v>724</v>
      </c>
      <c r="C205" s="251" t="s">
        <v>725</v>
      </c>
      <c r="D205" s="239" t="s">
        <v>176</v>
      </c>
      <c r="E205" s="240">
        <v>2</v>
      </c>
      <c r="F205" s="241"/>
      <c r="G205" s="242">
        <f>ROUND(E205*F205,2)</f>
        <v>0</v>
      </c>
      <c r="H205" s="241"/>
      <c r="I205" s="242">
        <f>ROUND(E205*H205,2)</f>
        <v>0</v>
      </c>
      <c r="J205" s="241"/>
      <c r="K205" s="242">
        <f>ROUND(E205*J205,2)</f>
        <v>0</v>
      </c>
      <c r="L205" s="242">
        <v>21</v>
      </c>
      <c r="M205" s="242">
        <f>G205*(1+L205/100)</f>
        <v>0</v>
      </c>
      <c r="N205" s="242">
        <v>5.6000000000000006E-4</v>
      </c>
      <c r="O205" s="242">
        <f>ROUND(E205*N205,2)</f>
        <v>0</v>
      </c>
      <c r="P205" s="242">
        <v>0</v>
      </c>
      <c r="Q205" s="242">
        <f>ROUND(E205*P205,2)</f>
        <v>0</v>
      </c>
      <c r="R205" s="242" t="s">
        <v>433</v>
      </c>
      <c r="S205" s="242" t="s">
        <v>154</v>
      </c>
      <c r="T205" s="243" t="s">
        <v>154</v>
      </c>
      <c r="U205" s="217">
        <v>0.26900000000000002</v>
      </c>
      <c r="V205" s="217">
        <f>ROUND(E205*U205,2)</f>
        <v>0.54</v>
      </c>
      <c r="W205" s="217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 t="s">
        <v>155</v>
      </c>
      <c r="AH205" s="207"/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</row>
    <row r="206" spans="1:60" outlineLevel="1" x14ac:dyDescent="0.2">
      <c r="A206" s="237">
        <v>145</v>
      </c>
      <c r="B206" s="238" t="s">
        <v>726</v>
      </c>
      <c r="C206" s="251" t="s">
        <v>727</v>
      </c>
      <c r="D206" s="239" t="s">
        <v>176</v>
      </c>
      <c r="E206" s="240">
        <v>1</v>
      </c>
      <c r="F206" s="241"/>
      <c r="G206" s="242">
        <f>ROUND(E206*F206,2)</f>
        <v>0</v>
      </c>
      <c r="H206" s="241"/>
      <c r="I206" s="242">
        <f>ROUND(E206*H206,2)</f>
        <v>0</v>
      </c>
      <c r="J206" s="241"/>
      <c r="K206" s="242">
        <f>ROUND(E206*J206,2)</f>
        <v>0</v>
      </c>
      <c r="L206" s="242">
        <v>21</v>
      </c>
      <c r="M206" s="242">
        <f>G206*(1+L206/100)</f>
        <v>0</v>
      </c>
      <c r="N206" s="242">
        <v>8.4000000000000003E-4</v>
      </c>
      <c r="O206" s="242">
        <f>ROUND(E206*N206,2)</f>
        <v>0</v>
      </c>
      <c r="P206" s="242">
        <v>0</v>
      </c>
      <c r="Q206" s="242">
        <f>ROUND(E206*P206,2)</f>
        <v>0</v>
      </c>
      <c r="R206" s="242" t="s">
        <v>433</v>
      </c>
      <c r="S206" s="242" t="s">
        <v>154</v>
      </c>
      <c r="T206" s="243" t="s">
        <v>154</v>
      </c>
      <c r="U206" s="217">
        <v>0.35100000000000003</v>
      </c>
      <c r="V206" s="217">
        <f>ROUND(E206*U206,2)</f>
        <v>0.35</v>
      </c>
      <c r="W206" s="217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 t="s">
        <v>155</v>
      </c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">
      <c r="A207" s="237">
        <v>146</v>
      </c>
      <c r="B207" s="238" t="s">
        <v>728</v>
      </c>
      <c r="C207" s="251" t="s">
        <v>729</v>
      </c>
      <c r="D207" s="239" t="s">
        <v>176</v>
      </c>
      <c r="E207" s="240">
        <v>2</v>
      </c>
      <c r="F207" s="241"/>
      <c r="G207" s="242">
        <f>ROUND(E207*F207,2)</f>
        <v>0</v>
      </c>
      <c r="H207" s="241"/>
      <c r="I207" s="242">
        <f>ROUND(E207*H207,2)</f>
        <v>0</v>
      </c>
      <c r="J207" s="241"/>
      <c r="K207" s="242">
        <f>ROUND(E207*J207,2)</f>
        <v>0</v>
      </c>
      <c r="L207" s="242">
        <v>21</v>
      </c>
      <c r="M207" s="242">
        <f>G207*(1+L207/100)</f>
        <v>0</v>
      </c>
      <c r="N207" s="242">
        <v>1.42E-3</v>
      </c>
      <c r="O207" s="242">
        <f>ROUND(E207*N207,2)</f>
        <v>0</v>
      </c>
      <c r="P207" s="242">
        <v>0</v>
      </c>
      <c r="Q207" s="242">
        <f>ROUND(E207*P207,2)</f>
        <v>0</v>
      </c>
      <c r="R207" s="242" t="s">
        <v>433</v>
      </c>
      <c r="S207" s="242" t="s">
        <v>154</v>
      </c>
      <c r="T207" s="243" t="s">
        <v>154</v>
      </c>
      <c r="U207" s="217">
        <v>0.42400000000000004</v>
      </c>
      <c r="V207" s="217">
        <f>ROUND(E207*U207,2)</f>
        <v>0.85</v>
      </c>
      <c r="W207" s="21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 t="s">
        <v>155</v>
      </c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ht="22.5" outlineLevel="1" x14ac:dyDescent="0.2">
      <c r="A208" s="237">
        <v>147</v>
      </c>
      <c r="B208" s="238" t="s">
        <v>730</v>
      </c>
      <c r="C208" s="251" t="s">
        <v>731</v>
      </c>
      <c r="D208" s="239" t="s">
        <v>176</v>
      </c>
      <c r="E208" s="240">
        <v>12</v>
      </c>
      <c r="F208" s="241"/>
      <c r="G208" s="242">
        <f>ROUND(E208*F208,2)</f>
        <v>0</v>
      </c>
      <c r="H208" s="241"/>
      <c r="I208" s="242">
        <f>ROUND(E208*H208,2)</f>
        <v>0</v>
      </c>
      <c r="J208" s="241"/>
      <c r="K208" s="242">
        <f>ROUND(E208*J208,2)</f>
        <v>0</v>
      </c>
      <c r="L208" s="242">
        <v>21</v>
      </c>
      <c r="M208" s="242">
        <f>G208*(1+L208/100)</f>
        <v>0</v>
      </c>
      <c r="N208" s="242">
        <v>6.3000000000000003E-4</v>
      </c>
      <c r="O208" s="242">
        <f>ROUND(E208*N208,2)</f>
        <v>0.01</v>
      </c>
      <c r="P208" s="242">
        <v>0</v>
      </c>
      <c r="Q208" s="242">
        <f>ROUND(E208*P208,2)</f>
        <v>0</v>
      </c>
      <c r="R208" s="242" t="s">
        <v>433</v>
      </c>
      <c r="S208" s="242" t="s">
        <v>154</v>
      </c>
      <c r="T208" s="243" t="s">
        <v>154</v>
      </c>
      <c r="U208" s="217">
        <v>0.38100000000000001</v>
      </c>
      <c r="V208" s="217">
        <f>ROUND(E208*U208,2)</f>
        <v>4.57</v>
      </c>
      <c r="W208" s="21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 t="s">
        <v>155</v>
      </c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">
      <c r="A209" s="237">
        <v>148</v>
      </c>
      <c r="B209" s="238" t="s">
        <v>732</v>
      </c>
      <c r="C209" s="251" t="s">
        <v>733</v>
      </c>
      <c r="D209" s="239" t="s">
        <v>176</v>
      </c>
      <c r="E209" s="240">
        <v>5</v>
      </c>
      <c r="F209" s="241"/>
      <c r="G209" s="242">
        <f>ROUND(E209*F209,2)</f>
        <v>0</v>
      </c>
      <c r="H209" s="241"/>
      <c r="I209" s="242">
        <f>ROUND(E209*H209,2)</f>
        <v>0</v>
      </c>
      <c r="J209" s="241"/>
      <c r="K209" s="242">
        <f>ROUND(E209*J209,2)</f>
        <v>0</v>
      </c>
      <c r="L209" s="242">
        <v>21</v>
      </c>
      <c r="M209" s="242">
        <f>G209*(1+L209/100)</f>
        <v>0</v>
      </c>
      <c r="N209" s="242">
        <v>2.5700000000000002E-3</v>
      </c>
      <c r="O209" s="242">
        <f>ROUND(E209*N209,2)</f>
        <v>0.01</v>
      </c>
      <c r="P209" s="242">
        <v>0</v>
      </c>
      <c r="Q209" s="242">
        <f>ROUND(E209*P209,2)</f>
        <v>0</v>
      </c>
      <c r="R209" s="242" t="s">
        <v>433</v>
      </c>
      <c r="S209" s="242" t="s">
        <v>154</v>
      </c>
      <c r="T209" s="243" t="s">
        <v>154</v>
      </c>
      <c r="U209" s="217">
        <v>0.43300000000000005</v>
      </c>
      <c r="V209" s="217">
        <f>ROUND(E209*U209,2)</f>
        <v>2.17</v>
      </c>
      <c r="W209" s="21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 t="s">
        <v>155</v>
      </c>
      <c r="AH209" s="207"/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">
      <c r="A210" s="237">
        <v>149</v>
      </c>
      <c r="B210" s="238" t="s">
        <v>734</v>
      </c>
      <c r="C210" s="251" t="s">
        <v>735</v>
      </c>
      <c r="D210" s="239" t="s">
        <v>176</v>
      </c>
      <c r="E210" s="240">
        <v>30</v>
      </c>
      <c r="F210" s="241"/>
      <c r="G210" s="242">
        <f>ROUND(E210*F210,2)</f>
        <v>0</v>
      </c>
      <c r="H210" s="241"/>
      <c r="I210" s="242">
        <f>ROUND(E210*H210,2)</f>
        <v>0</v>
      </c>
      <c r="J210" s="241"/>
      <c r="K210" s="242">
        <f>ROUND(E210*J210,2)</f>
        <v>0</v>
      </c>
      <c r="L210" s="242">
        <v>21</v>
      </c>
      <c r="M210" s="242">
        <f>G210*(1+L210/100)</f>
        <v>0</v>
      </c>
      <c r="N210" s="242">
        <v>2.4000000000000001E-4</v>
      </c>
      <c r="O210" s="242">
        <f>ROUND(E210*N210,2)</f>
        <v>0.01</v>
      </c>
      <c r="P210" s="242">
        <v>0</v>
      </c>
      <c r="Q210" s="242">
        <f>ROUND(E210*P210,2)</f>
        <v>0</v>
      </c>
      <c r="R210" s="242" t="s">
        <v>433</v>
      </c>
      <c r="S210" s="242" t="s">
        <v>154</v>
      </c>
      <c r="T210" s="243" t="s">
        <v>154</v>
      </c>
      <c r="U210" s="217">
        <v>0.27800000000000002</v>
      </c>
      <c r="V210" s="217">
        <f>ROUND(E210*U210,2)</f>
        <v>8.34</v>
      </c>
      <c r="W210" s="21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 t="s">
        <v>155</v>
      </c>
      <c r="AH210" s="207"/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ht="33.75" outlineLevel="1" x14ac:dyDescent="0.2">
      <c r="A211" s="237">
        <v>150</v>
      </c>
      <c r="B211" s="238" t="s">
        <v>736</v>
      </c>
      <c r="C211" s="251" t="s">
        <v>737</v>
      </c>
      <c r="D211" s="239" t="s">
        <v>176</v>
      </c>
      <c r="E211" s="240">
        <v>1</v>
      </c>
      <c r="F211" s="241"/>
      <c r="G211" s="242">
        <f>ROUND(E211*F211,2)</f>
        <v>0</v>
      </c>
      <c r="H211" s="241"/>
      <c r="I211" s="242">
        <f>ROUND(E211*H211,2)</f>
        <v>0</v>
      </c>
      <c r="J211" s="241"/>
      <c r="K211" s="242">
        <f>ROUND(E211*J211,2)</f>
        <v>0</v>
      </c>
      <c r="L211" s="242">
        <v>21</v>
      </c>
      <c r="M211" s="242">
        <f>G211*(1+L211/100)</f>
        <v>0</v>
      </c>
      <c r="N211" s="242">
        <v>5.0000000000000001E-4</v>
      </c>
      <c r="O211" s="242">
        <f>ROUND(E211*N211,2)</f>
        <v>0</v>
      </c>
      <c r="P211" s="242">
        <v>0</v>
      </c>
      <c r="Q211" s="242">
        <f>ROUND(E211*P211,2)</f>
        <v>0</v>
      </c>
      <c r="R211" s="242" t="s">
        <v>257</v>
      </c>
      <c r="S211" s="242" t="s">
        <v>154</v>
      </c>
      <c r="T211" s="243" t="s">
        <v>154</v>
      </c>
      <c r="U211" s="217">
        <v>0</v>
      </c>
      <c r="V211" s="217">
        <f>ROUND(E211*U211,2)</f>
        <v>0</v>
      </c>
      <c r="W211" s="217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 t="s">
        <v>258</v>
      </c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ht="33.75" outlineLevel="1" x14ac:dyDescent="0.2">
      <c r="A212" s="237">
        <v>151</v>
      </c>
      <c r="B212" s="238" t="s">
        <v>738</v>
      </c>
      <c r="C212" s="251" t="s">
        <v>739</v>
      </c>
      <c r="D212" s="239" t="s">
        <v>176</v>
      </c>
      <c r="E212" s="240">
        <v>2</v>
      </c>
      <c r="F212" s="241"/>
      <c r="G212" s="242">
        <f>ROUND(E212*F212,2)</f>
        <v>0</v>
      </c>
      <c r="H212" s="241"/>
      <c r="I212" s="242">
        <f>ROUND(E212*H212,2)</f>
        <v>0</v>
      </c>
      <c r="J212" s="241"/>
      <c r="K212" s="242">
        <f>ROUND(E212*J212,2)</f>
        <v>0</v>
      </c>
      <c r="L212" s="242">
        <v>21</v>
      </c>
      <c r="M212" s="242">
        <f>G212*(1+L212/100)</f>
        <v>0</v>
      </c>
      <c r="N212" s="242">
        <v>5.0000000000000001E-4</v>
      </c>
      <c r="O212" s="242">
        <f>ROUND(E212*N212,2)</f>
        <v>0</v>
      </c>
      <c r="P212" s="242">
        <v>0</v>
      </c>
      <c r="Q212" s="242">
        <f>ROUND(E212*P212,2)</f>
        <v>0</v>
      </c>
      <c r="R212" s="242" t="s">
        <v>257</v>
      </c>
      <c r="S212" s="242" t="s">
        <v>154</v>
      </c>
      <c r="T212" s="243" t="s">
        <v>154</v>
      </c>
      <c r="U212" s="217">
        <v>0</v>
      </c>
      <c r="V212" s="217">
        <f>ROUND(E212*U212,2)</f>
        <v>0</v>
      </c>
      <c r="W212" s="21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 t="s">
        <v>258</v>
      </c>
      <c r="AH212" s="207"/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outlineLevel="1" x14ac:dyDescent="0.2">
      <c r="A213" s="228">
        <v>152</v>
      </c>
      <c r="B213" s="229" t="s">
        <v>740</v>
      </c>
      <c r="C213" s="248" t="s">
        <v>741</v>
      </c>
      <c r="D213" s="230" t="s">
        <v>369</v>
      </c>
      <c r="E213" s="231">
        <v>1</v>
      </c>
      <c r="F213" s="232"/>
      <c r="G213" s="233">
        <f>ROUND(E213*F213,2)</f>
        <v>0</v>
      </c>
      <c r="H213" s="232"/>
      <c r="I213" s="233">
        <f>ROUND(E213*H213,2)</f>
        <v>0</v>
      </c>
      <c r="J213" s="232"/>
      <c r="K213" s="233">
        <f>ROUND(E213*J213,2)</f>
        <v>0</v>
      </c>
      <c r="L213" s="233">
        <v>21</v>
      </c>
      <c r="M213" s="233">
        <f>G213*(1+L213/100)</f>
        <v>0</v>
      </c>
      <c r="N213" s="233">
        <v>0</v>
      </c>
      <c r="O213" s="233">
        <f>ROUND(E213*N213,2)</f>
        <v>0</v>
      </c>
      <c r="P213" s="233">
        <v>0</v>
      </c>
      <c r="Q213" s="233">
        <f>ROUND(E213*P213,2)</f>
        <v>0</v>
      </c>
      <c r="R213" s="233"/>
      <c r="S213" s="233" t="s">
        <v>357</v>
      </c>
      <c r="T213" s="234" t="s">
        <v>302</v>
      </c>
      <c r="U213" s="217">
        <v>0</v>
      </c>
      <c r="V213" s="217">
        <f>ROUND(E213*U213,2)</f>
        <v>0</v>
      </c>
      <c r="W213" s="21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 t="s">
        <v>258</v>
      </c>
      <c r="AH213" s="207"/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</row>
    <row r="214" spans="1:60" outlineLevel="1" x14ac:dyDescent="0.2">
      <c r="A214" s="214"/>
      <c r="B214" s="215"/>
      <c r="C214" s="253" t="s">
        <v>742</v>
      </c>
      <c r="D214" s="245"/>
      <c r="E214" s="245"/>
      <c r="F214" s="245"/>
      <c r="G214" s="245"/>
      <c r="H214" s="217"/>
      <c r="I214" s="217"/>
      <c r="J214" s="217"/>
      <c r="K214" s="217"/>
      <c r="L214" s="217"/>
      <c r="M214" s="217"/>
      <c r="N214" s="217"/>
      <c r="O214" s="217"/>
      <c r="P214" s="217"/>
      <c r="Q214" s="217"/>
      <c r="R214" s="217"/>
      <c r="S214" s="217"/>
      <c r="T214" s="217"/>
      <c r="U214" s="217"/>
      <c r="V214" s="217"/>
      <c r="W214" s="217"/>
      <c r="X214" s="207"/>
      <c r="Y214" s="207"/>
      <c r="Z214" s="207"/>
      <c r="AA214" s="207"/>
      <c r="AB214" s="207"/>
      <c r="AC214" s="207"/>
      <c r="AD214" s="207"/>
      <c r="AE214" s="207"/>
      <c r="AF214" s="207"/>
      <c r="AG214" s="207" t="s">
        <v>243</v>
      </c>
      <c r="AH214" s="207"/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</row>
    <row r="215" spans="1:60" outlineLevel="1" x14ac:dyDescent="0.2">
      <c r="A215" s="214"/>
      <c r="B215" s="215"/>
      <c r="C215" s="252" t="s">
        <v>743</v>
      </c>
      <c r="D215" s="244"/>
      <c r="E215" s="244"/>
      <c r="F215" s="244"/>
      <c r="G215" s="244"/>
      <c r="H215" s="217"/>
      <c r="I215" s="217"/>
      <c r="J215" s="217"/>
      <c r="K215" s="217"/>
      <c r="L215" s="217"/>
      <c r="M215" s="217"/>
      <c r="N215" s="217"/>
      <c r="O215" s="217"/>
      <c r="P215" s="217"/>
      <c r="Q215" s="217"/>
      <c r="R215" s="217"/>
      <c r="S215" s="217"/>
      <c r="T215" s="217"/>
      <c r="U215" s="217"/>
      <c r="V215" s="217"/>
      <c r="W215" s="21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 t="s">
        <v>243</v>
      </c>
      <c r="AH215" s="207"/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outlineLevel="1" x14ac:dyDescent="0.2">
      <c r="A216" s="237">
        <v>153</v>
      </c>
      <c r="B216" s="238" t="s">
        <v>744</v>
      </c>
      <c r="C216" s="251" t="s">
        <v>745</v>
      </c>
      <c r="D216" s="239" t="s">
        <v>162</v>
      </c>
      <c r="E216" s="240">
        <v>0.62877000000000005</v>
      </c>
      <c r="F216" s="241"/>
      <c r="G216" s="242">
        <f>ROUND(E216*F216,2)</f>
        <v>0</v>
      </c>
      <c r="H216" s="241"/>
      <c r="I216" s="242">
        <f>ROUND(E216*H216,2)</f>
        <v>0</v>
      </c>
      <c r="J216" s="241"/>
      <c r="K216" s="242">
        <f>ROUND(E216*J216,2)</f>
        <v>0</v>
      </c>
      <c r="L216" s="242">
        <v>21</v>
      </c>
      <c r="M216" s="242">
        <f>G216*(1+L216/100)</f>
        <v>0</v>
      </c>
      <c r="N216" s="242">
        <v>0</v>
      </c>
      <c r="O216" s="242">
        <f>ROUND(E216*N216,2)</f>
        <v>0</v>
      </c>
      <c r="P216" s="242">
        <v>0</v>
      </c>
      <c r="Q216" s="242">
        <f>ROUND(E216*P216,2)</f>
        <v>0</v>
      </c>
      <c r="R216" s="242" t="s">
        <v>433</v>
      </c>
      <c r="S216" s="242" t="s">
        <v>154</v>
      </c>
      <c r="T216" s="243" t="s">
        <v>154</v>
      </c>
      <c r="U216" s="217">
        <v>2.5750000000000002</v>
      </c>
      <c r="V216" s="217">
        <f>ROUND(E216*U216,2)</f>
        <v>1.62</v>
      </c>
      <c r="W216" s="21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 t="s">
        <v>248</v>
      </c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x14ac:dyDescent="0.2">
      <c r="A217" s="222" t="s">
        <v>148</v>
      </c>
      <c r="B217" s="223" t="s">
        <v>112</v>
      </c>
      <c r="C217" s="247" t="s">
        <v>113</v>
      </c>
      <c r="D217" s="224"/>
      <c r="E217" s="225"/>
      <c r="F217" s="226"/>
      <c r="G217" s="226">
        <f>SUMIF(AG218:AG225,"&lt;&gt;NOR",G218:G225)</f>
        <v>0</v>
      </c>
      <c r="H217" s="226"/>
      <c r="I217" s="226">
        <f>SUM(I218:I225)</f>
        <v>0</v>
      </c>
      <c r="J217" s="226"/>
      <c r="K217" s="226">
        <f>SUM(K218:K225)</f>
        <v>0</v>
      </c>
      <c r="L217" s="226"/>
      <c r="M217" s="226">
        <f>SUM(M218:M225)</f>
        <v>0</v>
      </c>
      <c r="N217" s="226"/>
      <c r="O217" s="226">
        <f>SUM(O218:O225)</f>
        <v>0.05</v>
      </c>
      <c r="P217" s="226"/>
      <c r="Q217" s="226">
        <f>SUM(Q218:Q225)</f>
        <v>0</v>
      </c>
      <c r="R217" s="226"/>
      <c r="S217" s="226"/>
      <c r="T217" s="227"/>
      <c r="U217" s="221"/>
      <c r="V217" s="221">
        <f>SUM(V218:V225)</f>
        <v>14.129999999999999</v>
      </c>
      <c r="W217" s="221"/>
      <c r="AG217" t="s">
        <v>149</v>
      </c>
    </row>
    <row r="218" spans="1:60" outlineLevel="1" x14ac:dyDescent="0.2">
      <c r="A218" s="237">
        <v>154</v>
      </c>
      <c r="B218" s="238" t="s">
        <v>250</v>
      </c>
      <c r="C218" s="251" t="s">
        <v>251</v>
      </c>
      <c r="D218" s="239" t="s">
        <v>252</v>
      </c>
      <c r="E218" s="240">
        <v>15</v>
      </c>
      <c r="F218" s="241"/>
      <c r="G218" s="242">
        <f>ROUND(E218*F218,2)</f>
        <v>0</v>
      </c>
      <c r="H218" s="241"/>
      <c r="I218" s="242">
        <f>ROUND(E218*H218,2)</f>
        <v>0</v>
      </c>
      <c r="J218" s="241"/>
      <c r="K218" s="242">
        <f>ROUND(E218*J218,2)</f>
        <v>0</v>
      </c>
      <c r="L218" s="242">
        <v>21</v>
      </c>
      <c r="M218" s="242">
        <f>G218*(1+L218/100)</f>
        <v>0</v>
      </c>
      <c r="N218" s="242">
        <v>6.0000000000000002E-5</v>
      </c>
      <c r="O218" s="242">
        <f>ROUND(E218*N218,2)</f>
        <v>0</v>
      </c>
      <c r="P218" s="242">
        <v>0</v>
      </c>
      <c r="Q218" s="242">
        <f>ROUND(E218*P218,2)</f>
        <v>0</v>
      </c>
      <c r="R218" s="242" t="s">
        <v>253</v>
      </c>
      <c r="S218" s="242" t="s">
        <v>154</v>
      </c>
      <c r="T218" s="243" t="s">
        <v>154</v>
      </c>
      <c r="U218" s="217">
        <v>0.42600000000000005</v>
      </c>
      <c r="V218" s="217">
        <f>ROUND(E218*U218,2)</f>
        <v>6.39</v>
      </c>
      <c r="W218" s="21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 t="s">
        <v>155</v>
      </c>
      <c r="AH218" s="207"/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">
      <c r="A219" s="237">
        <v>155</v>
      </c>
      <c r="B219" s="238" t="s">
        <v>384</v>
      </c>
      <c r="C219" s="251" t="s">
        <v>385</v>
      </c>
      <c r="D219" s="239" t="s">
        <v>252</v>
      </c>
      <c r="E219" s="240">
        <v>25</v>
      </c>
      <c r="F219" s="241"/>
      <c r="G219" s="242">
        <f>ROUND(E219*F219,2)</f>
        <v>0</v>
      </c>
      <c r="H219" s="241"/>
      <c r="I219" s="242">
        <f>ROUND(E219*H219,2)</f>
        <v>0</v>
      </c>
      <c r="J219" s="241"/>
      <c r="K219" s="242">
        <f>ROUND(E219*J219,2)</f>
        <v>0</v>
      </c>
      <c r="L219" s="242">
        <v>21</v>
      </c>
      <c r="M219" s="242">
        <f>G219*(1+L219/100)</f>
        <v>0</v>
      </c>
      <c r="N219" s="242">
        <v>6.0000000000000002E-5</v>
      </c>
      <c r="O219" s="242">
        <f>ROUND(E219*N219,2)</f>
        <v>0</v>
      </c>
      <c r="P219" s="242">
        <v>0</v>
      </c>
      <c r="Q219" s="242">
        <f>ROUND(E219*P219,2)</f>
        <v>0</v>
      </c>
      <c r="R219" s="242" t="s">
        <v>253</v>
      </c>
      <c r="S219" s="242" t="s">
        <v>154</v>
      </c>
      <c r="T219" s="243" t="s">
        <v>154</v>
      </c>
      <c r="U219" s="217">
        <v>0.30400000000000005</v>
      </c>
      <c r="V219" s="217">
        <f>ROUND(E219*U219,2)</f>
        <v>7.6</v>
      </c>
      <c r="W219" s="21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 t="s">
        <v>155</v>
      </c>
      <c r="AH219" s="207"/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">
      <c r="A220" s="228">
        <v>156</v>
      </c>
      <c r="B220" s="229" t="s">
        <v>746</v>
      </c>
      <c r="C220" s="248" t="s">
        <v>387</v>
      </c>
      <c r="D220" s="230" t="s">
        <v>252</v>
      </c>
      <c r="E220" s="231">
        <v>25</v>
      </c>
      <c r="F220" s="232"/>
      <c r="G220" s="233">
        <f>ROUND(E220*F220,2)</f>
        <v>0</v>
      </c>
      <c r="H220" s="232"/>
      <c r="I220" s="233">
        <f>ROUND(E220*H220,2)</f>
        <v>0</v>
      </c>
      <c r="J220" s="232"/>
      <c r="K220" s="233">
        <f>ROUND(E220*J220,2)</f>
        <v>0</v>
      </c>
      <c r="L220" s="233">
        <v>21</v>
      </c>
      <c r="M220" s="233">
        <f>G220*(1+L220/100)</f>
        <v>0</v>
      </c>
      <c r="N220" s="233">
        <v>1E-3</v>
      </c>
      <c r="O220" s="233">
        <f>ROUND(E220*N220,2)</f>
        <v>0.03</v>
      </c>
      <c r="P220" s="233">
        <v>0</v>
      </c>
      <c r="Q220" s="233">
        <f>ROUND(E220*P220,2)</f>
        <v>0</v>
      </c>
      <c r="R220" s="233" t="s">
        <v>257</v>
      </c>
      <c r="S220" s="233" t="s">
        <v>154</v>
      </c>
      <c r="T220" s="234" t="s">
        <v>154</v>
      </c>
      <c r="U220" s="217">
        <v>0</v>
      </c>
      <c r="V220" s="217">
        <f>ROUND(E220*U220,2)</f>
        <v>0</v>
      </c>
      <c r="W220" s="21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 t="s">
        <v>258</v>
      </c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">
      <c r="A221" s="214"/>
      <c r="B221" s="215"/>
      <c r="C221" s="250" t="s">
        <v>747</v>
      </c>
      <c r="D221" s="219"/>
      <c r="E221" s="220">
        <v>25</v>
      </c>
      <c r="F221" s="217"/>
      <c r="G221" s="217"/>
      <c r="H221" s="217"/>
      <c r="I221" s="217"/>
      <c r="J221" s="217"/>
      <c r="K221" s="217"/>
      <c r="L221" s="217"/>
      <c r="M221" s="217"/>
      <c r="N221" s="217"/>
      <c r="O221" s="217"/>
      <c r="P221" s="217"/>
      <c r="Q221" s="217"/>
      <c r="R221" s="217"/>
      <c r="S221" s="217"/>
      <c r="T221" s="217"/>
      <c r="U221" s="217"/>
      <c r="V221" s="217"/>
      <c r="W221" s="21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 t="s">
        <v>159</v>
      </c>
      <c r="AH221" s="207">
        <v>0</v>
      </c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outlineLevel="1" x14ac:dyDescent="0.2">
      <c r="A222" s="228">
        <v>157</v>
      </c>
      <c r="B222" s="229" t="s">
        <v>386</v>
      </c>
      <c r="C222" s="248" t="s">
        <v>387</v>
      </c>
      <c r="D222" s="230" t="s">
        <v>252</v>
      </c>
      <c r="E222" s="231">
        <v>15</v>
      </c>
      <c r="F222" s="232"/>
      <c r="G222" s="233">
        <f>ROUND(E222*F222,2)</f>
        <v>0</v>
      </c>
      <c r="H222" s="232"/>
      <c r="I222" s="233">
        <f>ROUND(E222*H222,2)</f>
        <v>0</v>
      </c>
      <c r="J222" s="232"/>
      <c r="K222" s="233">
        <f>ROUND(E222*J222,2)</f>
        <v>0</v>
      </c>
      <c r="L222" s="233">
        <v>21</v>
      </c>
      <c r="M222" s="233">
        <f>G222*(1+L222/100)</f>
        <v>0</v>
      </c>
      <c r="N222" s="233">
        <v>1E-3</v>
      </c>
      <c r="O222" s="233">
        <f>ROUND(E222*N222,2)</f>
        <v>0.02</v>
      </c>
      <c r="P222" s="233">
        <v>0</v>
      </c>
      <c r="Q222" s="233">
        <f>ROUND(E222*P222,2)</f>
        <v>0</v>
      </c>
      <c r="R222" s="233" t="s">
        <v>257</v>
      </c>
      <c r="S222" s="233" t="s">
        <v>154</v>
      </c>
      <c r="T222" s="234" t="s">
        <v>154</v>
      </c>
      <c r="U222" s="217">
        <v>0</v>
      </c>
      <c r="V222" s="217">
        <f>ROUND(E222*U222,2)</f>
        <v>0</v>
      </c>
      <c r="W222" s="217"/>
      <c r="X222" s="207"/>
      <c r="Y222" s="207"/>
      <c r="Z222" s="207"/>
      <c r="AA222" s="207"/>
      <c r="AB222" s="207"/>
      <c r="AC222" s="207"/>
      <c r="AD222" s="207"/>
      <c r="AE222" s="207"/>
      <c r="AF222" s="207"/>
      <c r="AG222" s="207" t="s">
        <v>258</v>
      </c>
      <c r="AH222" s="207"/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</row>
    <row r="223" spans="1:60" outlineLevel="1" x14ac:dyDescent="0.2">
      <c r="A223" s="214"/>
      <c r="B223" s="215"/>
      <c r="C223" s="250" t="s">
        <v>748</v>
      </c>
      <c r="D223" s="219"/>
      <c r="E223" s="220">
        <v>15</v>
      </c>
      <c r="F223" s="217"/>
      <c r="G223" s="217"/>
      <c r="H223" s="217"/>
      <c r="I223" s="217"/>
      <c r="J223" s="217"/>
      <c r="K223" s="217"/>
      <c r="L223" s="217"/>
      <c r="M223" s="217"/>
      <c r="N223" s="217"/>
      <c r="O223" s="217"/>
      <c r="P223" s="217"/>
      <c r="Q223" s="217"/>
      <c r="R223" s="217"/>
      <c r="S223" s="217"/>
      <c r="T223" s="217"/>
      <c r="U223" s="217"/>
      <c r="V223" s="217"/>
      <c r="W223" s="217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 t="s">
        <v>159</v>
      </c>
      <c r="AH223" s="207">
        <v>0</v>
      </c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outlineLevel="1" x14ac:dyDescent="0.2">
      <c r="A224" s="228">
        <v>158</v>
      </c>
      <c r="B224" s="229" t="s">
        <v>260</v>
      </c>
      <c r="C224" s="248" t="s">
        <v>261</v>
      </c>
      <c r="D224" s="230" t="s">
        <v>162</v>
      </c>
      <c r="E224" s="231">
        <v>4.24E-2</v>
      </c>
      <c r="F224" s="232"/>
      <c r="G224" s="233">
        <f>ROUND(E224*F224,2)</f>
        <v>0</v>
      </c>
      <c r="H224" s="232"/>
      <c r="I224" s="233">
        <f>ROUND(E224*H224,2)</f>
        <v>0</v>
      </c>
      <c r="J224" s="232"/>
      <c r="K224" s="233">
        <f>ROUND(E224*J224,2)</f>
        <v>0</v>
      </c>
      <c r="L224" s="233">
        <v>21</v>
      </c>
      <c r="M224" s="233">
        <f>G224*(1+L224/100)</f>
        <v>0</v>
      </c>
      <c r="N224" s="233">
        <v>0</v>
      </c>
      <c r="O224" s="233">
        <f>ROUND(E224*N224,2)</f>
        <v>0</v>
      </c>
      <c r="P224" s="233">
        <v>0</v>
      </c>
      <c r="Q224" s="233">
        <f>ROUND(E224*P224,2)</f>
        <v>0</v>
      </c>
      <c r="R224" s="233" t="s">
        <v>253</v>
      </c>
      <c r="S224" s="233" t="s">
        <v>154</v>
      </c>
      <c r="T224" s="234" t="s">
        <v>154</v>
      </c>
      <c r="U224" s="217">
        <v>3.3270000000000004</v>
      </c>
      <c r="V224" s="217">
        <f>ROUND(E224*U224,2)</f>
        <v>0.14000000000000001</v>
      </c>
      <c r="W224" s="217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 t="s">
        <v>248</v>
      </c>
      <c r="AH224" s="207"/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outlineLevel="1" x14ac:dyDescent="0.2">
      <c r="A225" s="214"/>
      <c r="B225" s="215"/>
      <c r="C225" s="249" t="s">
        <v>262</v>
      </c>
      <c r="D225" s="235"/>
      <c r="E225" s="235"/>
      <c r="F225" s="235"/>
      <c r="G225" s="235"/>
      <c r="H225" s="217"/>
      <c r="I225" s="217"/>
      <c r="J225" s="217"/>
      <c r="K225" s="217"/>
      <c r="L225" s="217"/>
      <c r="M225" s="217"/>
      <c r="N225" s="217"/>
      <c r="O225" s="217"/>
      <c r="P225" s="217"/>
      <c r="Q225" s="217"/>
      <c r="R225" s="217"/>
      <c r="S225" s="217"/>
      <c r="T225" s="217"/>
      <c r="U225" s="217"/>
      <c r="V225" s="217"/>
      <c r="W225" s="217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 t="s">
        <v>157</v>
      </c>
      <c r="AH225" s="207"/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x14ac:dyDescent="0.2">
      <c r="A226" s="222" t="s">
        <v>148</v>
      </c>
      <c r="B226" s="223" t="s">
        <v>116</v>
      </c>
      <c r="C226" s="247" t="s">
        <v>117</v>
      </c>
      <c r="D226" s="224"/>
      <c r="E226" s="225"/>
      <c r="F226" s="226"/>
      <c r="G226" s="226">
        <f>SUMIF(AG227:AG235,"&lt;&gt;NOR",G227:G235)</f>
        <v>0</v>
      </c>
      <c r="H226" s="226"/>
      <c r="I226" s="226">
        <f>SUM(I227:I235)</f>
        <v>0</v>
      </c>
      <c r="J226" s="226"/>
      <c r="K226" s="226">
        <f>SUM(K227:K235)</f>
        <v>0</v>
      </c>
      <c r="L226" s="226"/>
      <c r="M226" s="226">
        <f>SUM(M227:M235)</f>
        <v>0</v>
      </c>
      <c r="N226" s="226"/>
      <c r="O226" s="226">
        <f>SUM(O227:O235)</f>
        <v>0</v>
      </c>
      <c r="P226" s="226"/>
      <c r="Q226" s="226">
        <f>SUM(Q227:Q235)</f>
        <v>0</v>
      </c>
      <c r="R226" s="226"/>
      <c r="S226" s="226"/>
      <c r="T226" s="227"/>
      <c r="U226" s="221"/>
      <c r="V226" s="221">
        <f>SUM(V227:V235)</f>
        <v>10.29</v>
      </c>
      <c r="W226" s="221"/>
      <c r="AG226" t="s">
        <v>149</v>
      </c>
    </row>
    <row r="227" spans="1:60" ht="22.5" outlineLevel="1" x14ac:dyDescent="0.2">
      <c r="A227" s="228">
        <v>159</v>
      </c>
      <c r="B227" s="229" t="s">
        <v>749</v>
      </c>
      <c r="C227" s="248" t="s">
        <v>750</v>
      </c>
      <c r="D227" s="230" t="s">
        <v>171</v>
      </c>
      <c r="E227" s="231">
        <v>71</v>
      </c>
      <c r="F227" s="232"/>
      <c r="G227" s="233">
        <f>ROUND(E227*F227,2)</f>
        <v>0</v>
      </c>
      <c r="H227" s="232"/>
      <c r="I227" s="233">
        <f>ROUND(E227*H227,2)</f>
        <v>0</v>
      </c>
      <c r="J227" s="232"/>
      <c r="K227" s="233">
        <f>ROUND(E227*J227,2)</f>
        <v>0</v>
      </c>
      <c r="L227" s="233">
        <v>21</v>
      </c>
      <c r="M227" s="233">
        <f>G227*(1+L227/100)</f>
        <v>0</v>
      </c>
      <c r="N227" s="233">
        <v>7.0000000000000007E-5</v>
      </c>
      <c r="O227" s="233">
        <f>ROUND(E227*N227,2)</f>
        <v>0</v>
      </c>
      <c r="P227" s="233">
        <v>0</v>
      </c>
      <c r="Q227" s="233">
        <f>ROUND(E227*P227,2)</f>
        <v>0</v>
      </c>
      <c r="R227" s="233" t="s">
        <v>265</v>
      </c>
      <c r="S227" s="233" t="s">
        <v>154</v>
      </c>
      <c r="T227" s="234" t="s">
        <v>154</v>
      </c>
      <c r="U227" s="217">
        <v>8.7000000000000008E-2</v>
      </c>
      <c r="V227" s="217">
        <f>ROUND(E227*U227,2)</f>
        <v>6.18</v>
      </c>
      <c r="W227" s="217"/>
      <c r="X227" s="207"/>
      <c r="Y227" s="207"/>
      <c r="Z227" s="207"/>
      <c r="AA227" s="207"/>
      <c r="AB227" s="207"/>
      <c r="AC227" s="207"/>
      <c r="AD227" s="207"/>
      <c r="AE227" s="207"/>
      <c r="AF227" s="207"/>
      <c r="AG227" s="207" t="s">
        <v>155</v>
      </c>
      <c r="AH227" s="207"/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</row>
    <row r="228" spans="1:60" outlineLevel="1" x14ac:dyDescent="0.2">
      <c r="A228" s="214"/>
      <c r="B228" s="215"/>
      <c r="C228" s="249" t="s">
        <v>393</v>
      </c>
      <c r="D228" s="235"/>
      <c r="E228" s="235"/>
      <c r="F228" s="235"/>
      <c r="G228" s="235"/>
      <c r="H228" s="217"/>
      <c r="I228" s="217"/>
      <c r="J228" s="217"/>
      <c r="K228" s="217"/>
      <c r="L228" s="217"/>
      <c r="M228" s="217"/>
      <c r="N228" s="217"/>
      <c r="O228" s="217"/>
      <c r="P228" s="217"/>
      <c r="Q228" s="217"/>
      <c r="R228" s="217"/>
      <c r="S228" s="217"/>
      <c r="T228" s="217"/>
      <c r="U228" s="217"/>
      <c r="V228" s="217"/>
      <c r="W228" s="21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157</v>
      </c>
      <c r="AH228" s="207"/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">
      <c r="A229" s="214"/>
      <c r="B229" s="215"/>
      <c r="C229" s="250" t="s">
        <v>751</v>
      </c>
      <c r="D229" s="219"/>
      <c r="E229" s="220">
        <v>71</v>
      </c>
      <c r="F229" s="217"/>
      <c r="G229" s="217"/>
      <c r="H229" s="217"/>
      <c r="I229" s="217"/>
      <c r="J229" s="217"/>
      <c r="K229" s="217"/>
      <c r="L229" s="217"/>
      <c r="M229" s="217"/>
      <c r="N229" s="217"/>
      <c r="O229" s="217"/>
      <c r="P229" s="217"/>
      <c r="Q229" s="217"/>
      <c r="R229" s="217"/>
      <c r="S229" s="217"/>
      <c r="T229" s="217"/>
      <c r="U229" s="217"/>
      <c r="V229" s="217"/>
      <c r="W229" s="217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 t="s">
        <v>159</v>
      </c>
      <c r="AH229" s="207">
        <v>0</v>
      </c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ht="22.5" outlineLevel="1" x14ac:dyDescent="0.2">
      <c r="A230" s="228">
        <v>160</v>
      </c>
      <c r="B230" s="229" t="s">
        <v>752</v>
      </c>
      <c r="C230" s="248" t="s">
        <v>753</v>
      </c>
      <c r="D230" s="230" t="s">
        <v>171</v>
      </c>
      <c r="E230" s="231">
        <v>18</v>
      </c>
      <c r="F230" s="232"/>
      <c r="G230" s="233">
        <f>ROUND(E230*F230,2)</f>
        <v>0</v>
      </c>
      <c r="H230" s="232"/>
      <c r="I230" s="233">
        <f>ROUND(E230*H230,2)</f>
        <v>0</v>
      </c>
      <c r="J230" s="232"/>
      <c r="K230" s="233">
        <f>ROUND(E230*J230,2)</f>
        <v>0</v>
      </c>
      <c r="L230" s="233">
        <v>21</v>
      </c>
      <c r="M230" s="233">
        <f>G230*(1+L230/100)</f>
        <v>0</v>
      </c>
      <c r="N230" s="233">
        <v>9.0000000000000006E-5</v>
      </c>
      <c r="O230" s="233">
        <f>ROUND(E230*N230,2)</f>
        <v>0</v>
      </c>
      <c r="P230" s="233">
        <v>0</v>
      </c>
      <c r="Q230" s="233">
        <f>ROUND(E230*P230,2)</f>
        <v>0</v>
      </c>
      <c r="R230" s="233" t="s">
        <v>265</v>
      </c>
      <c r="S230" s="233" t="s">
        <v>154</v>
      </c>
      <c r="T230" s="234" t="s">
        <v>154</v>
      </c>
      <c r="U230" s="217">
        <v>0.10300000000000001</v>
      </c>
      <c r="V230" s="217">
        <f>ROUND(E230*U230,2)</f>
        <v>1.85</v>
      </c>
      <c r="W230" s="217"/>
      <c r="X230" s="207"/>
      <c r="Y230" s="207"/>
      <c r="Z230" s="207"/>
      <c r="AA230" s="207"/>
      <c r="AB230" s="207"/>
      <c r="AC230" s="207"/>
      <c r="AD230" s="207"/>
      <c r="AE230" s="207"/>
      <c r="AF230" s="207"/>
      <c r="AG230" s="207" t="s">
        <v>155</v>
      </c>
      <c r="AH230" s="207"/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  <c r="AS230" s="207"/>
      <c r="AT230" s="207"/>
      <c r="AU230" s="207"/>
      <c r="AV230" s="207"/>
      <c r="AW230" s="207"/>
      <c r="AX230" s="207"/>
      <c r="AY230" s="207"/>
      <c r="AZ230" s="207"/>
      <c r="BA230" s="207"/>
      <c r="BB230" s="207"/>
      <c r="BC230" s="207"/>
      <c r="BD230" s="207"/>
      <c r="BE230" s="207"/>
      <c r="BF230" s="207"/>
      <c r="BG230" s="207"/>
      <c r="BH230" s="207"/>
    </row>
    <row r="231" spans="1:60" outlineLevel="1" x14ac:dyDescent="0.2">
      <c r="A231" s="214"/>
      <c r="B231" s="215"/>
      <c r="C231" s="249" t="s">
        <v>393</v>
      </c>
      <c r="D231" s="235"/>
      <c r="E231" s="235"/>
      <c r="F231" s="235"/>
      <c r="G231" s="235"/>
      <c r="H231" s="217"/>
      <c r="I231" s="217"/>
      <c r="J231" s="217"/>
      <c r="K231" s="217"/>
      <c r="L231" s="217"/>
      <c r="M231" s="217"/>
      <c r="N231" s="217"/>
      <c r="O231" s="217"/>
      <c r="P231" s="217"/>
      <c r="Q231" s="217"/>
      <c r="R231" s="217"/>
      <c r="S231" s="217"/>
      <c r="T231" s="217"/>
      <c r="U231" s="217"/>
      <c r="V231" s="217"/>
      <c r="W231" s="217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 t="s">
        <v>157</v>
      </c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">
      <c r="A232" s="214"/>
      <c r="B232" s="215"/>
      <c r="C232" s="250" t="s">
        <v>754</v>
      </c>
      <c r="D232" s="219"/>
      <c r="E232" s="220">
        <v>18</v>
      </c>
      <c r="F232" s="217"/>
      <c r="G232" s="217"/>
      <c r="H232" s="217"/>
      <c r="I232" s="217"/>
      <c r="J232" s="217"/>
      <c r="K232" s="217"/>
      <c r="L232" s="217"/>
      <c r="M232" s="217"/>
      <c r="N232" s="217"/>
      <c r="O232" s="217"/>
      <c r="P232" s="217"/>
      <c r="Q232" s="217"/>
      <c r="R232" s="217"/>
      <c r="S232" s="217"/>
      <c r="T232" s="217"/>
      <c r="U232" s="217"/>
      <c r="V232" s="217"/>
      <c r="W232" s="217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 t="s">
        <v>159</v>
      </c>
      <c r="AH232" s="207">
        <v>0</v>
      </c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ht="22.5" outlineLevel="1" x14ac:dyDescent="0.2">
      <c r="A233" s="228">
        <v>161</v>
      </c>
      <c r="B233" s="229" t="s">
        <v>755</v>
      </c>
      <c r="C233" s="248" t="s">
        <v>756</v>
      </c>
      <c r="D233" s="230" t="s">
        <v>171</v>
      </c>
      <c r="E233" s="231">
        <v>12</v>
      </c>
      <c r="F233" s="232"/>
      <c r="G233" s="233">
        <f>ROUND(E233*F233,2)</f>
        <v>0</v>
      </c>
      <c r="H233" s="232"/>
      <c r="I233" s="233">
        <f>ROUND(E233*H233,2)</f>
        <v>0</v>
      </c>
      <c r="J233" s="232"/>
      <c r="K233" s="233">
        <f>ROUND(E233*J233,2)</f>
        <v>0</v>
      </c>
      <c r="L233" s="233">
        <v>21</v>
      </c>
      <c r="M233" s="233">
        <f>G233*(1+L233/100)</f>
        <v>0</v>
      </c>
      <c r="N233" s="233">
        <v>1.4000000000000001E-4</v>
      </c>
      <c r="O233" s="233">
        <f>ROUND(E233*N233,2)</f>
        <v>0</v>
      </c>
      <c r="P233" s="233">
        <v>0</v>
      </c>
      <c r="Q233" s="233">
        <f>ROUND(E233*P233,2)</f>
        <v>0</v>
      </c>
      <c r="R233" s="233" t="s">
        <v>265</v>
      </c>
      <c r="S233" s="233" t="s">
        <v>154</v>
      </c>
      <c r="T233" s="234" t="s">
        <v>154</v>
      </c>
      <c r="U233" s="217">
        <v>0.125</v>
      </c>
      <c r="V233" s="217">
        <f>ROUND(E233*U233,2)</f>
        <v>1.5</v>
      </c>
      <c r="W233" s="217"/>
      <c r="X233" s="207"/>
      <c r="Y233" s="207"/>
      <c r="Z233" s="207"/>
      <c r="AA233" s="207"/>
      <c r="AB233" s="207"/>
      <c r="AC233" s="207"/>
      <c r="AD233" s="207"/>
      <c r="AE233" s="207"/>
      <c r="AF233" s="207"/>
      <c r="AG233" s="207" t="s">
        <v>155</v>
      </c>
      <c r="AH233" s="207"/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</row>
    <row r="234" spans="1:60" outlineLevel="1" x14ac:dyDescent="0.2">
      <c r="A234" s="214"/>
      <c r="B234" s="215"/>
      <c r="C234" s="249" t="s">
        <v>393</v>
      </c>
      <c r="D234" s="235"/>
      <c r="E234" s="235"/>
      <c r="F234" s="235"/>
      <c r="G234" s="235"/>
      <c r="H234" s="217"/>
      <c r="I234" s="217"/>
      <c r="J234" s="217"/>
      <c r="K234" s="217"/>
      <c r="L234" s="217"/>
      <c r="M234" s="217"/>
      <c r="N234" s="217"/>
      <c r="O234" s="217"/>
      <c r="P234" s="217"/>
      <c r="Q234" s="217"/>
      <c r="R234" s="217"/>
      <c r="S234" s="217"/>
      <c r="T234" s="217"/>
      <c r="U234" s="217"/>
      <c r="V234" s="217"/>
      <c r="W234" s="21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 t="s">
        <v>157</v>
      </c>
      <c r="AH234" s="207"/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">
      <c r="A235" s="237">
        <v>162</v>
      </c>
      <c r="B235" s="238" t="s">
        <v>757</v>
      </c>
      <c r="C235" s="251" t="s">
        <v>758</v>
      </c>
      <c r="D235" s="239" t="s">
        <v>188</v>
      </c>
      <c r="E235" s="240">
        <v>2</v>
      </c>
      <c r="F235" s="241"/>
      <c r="G235" s="242">
        <f>ROUND(E235*F235,2)</f>
        <v>0</v>
      </c>
      <c r="H235" s="241"/>
      <c r="I235" s="242">
        <f>ROUND(E235*H235,2)</f>
        <v>0</v>
      </c>
      <c r="J235" s="241"/>
      <c r="K235" s="242">
        <f>ROUND(E235*J235,2)</f>
        <v>0</v>
      </c>
      <c r="L235" s="242">
        <v>21</v>
      </c>
      <c r="M235" s="242">
        <f>G235*(1+L235/100)</f>
        <v>0</v>
      </c>
      <c r="N235" s="242">
        <v>2.6000000000000003E-4</v>
      </c>
      <c r="O235" s="242">
        <f>ROUND(E235*N235,2)</f>
        <v>0</v>
      </c>
      <c r="P235" s="242">
        <v>0</v>
      </c>
      <c r="Q235" s="242">
        <f>ROUND(E235*P235,2)</f>
        <v>0</v>
      </c>
      <c r="R235" s="242" t="s">
        <v>271</v>
      </c>
      <c r="S235" s="242" t="s">
        <v>154</v>
      </c>
      <c r="T235" s="243" t="s">
        <v>154</v>
      </c>
      <c r="U235" s="217">
        <v>0.37975000000000003</v>
      </c>
      <c r="V235" s="217">
        <f>ROUND(E235*U235,2)</f>
        <v>0.76</v>
      </c>
      <c r="W235" s="217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 t="s">
        <v>272</v>
      </c>
      <c r="AH235" s="207"/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x14ac:dyDescent="0.2">
      <c r="A236" s="222" t="s">
        <v>148</v>
      </c>
      <c r="B236" s="223" t="s">
        <v>122</v>
      </c>
      <c r="C236" s="247" t="s">
        <v>28</v>
      </c>
      <c r="D236" s="224"/>
      <c r="E236" s="225"/>
      <c r="F236" s="226"/>
      <c r="G236" s="226">
        <f>SUMIF(AG237:AG242,"&lt;&gt;NOR",G237:G242)</f>
        <v>0</v>
      </c>
      <c r="H236" s="226"/>
      <c r="I236" s="226">
        <f>SUM(I237:I242)</f>
        <v>0</v>
      </c>
      <c r="J236" s="226"/>
      <c r="K236" s="226">
        <f>SUM(K237:K242)</f>
        <v>0</v>
      </c>
      <c r="L236" s="226"/>
      <c r="M236" s="226">
        <f>SUM(M237:M242)</f>
        <v>0</v>
      </c>
      <c r="N236" s="226"/>
      <c r="O236" s="226">
        <f>SUM(O237:O242)</f>
        <v>0</v>
      </c>
      <c r="P236" s="226"/>
      <c r="Q236" s="226">
        <f>SUM(Q237:Q242)</f>
        <v>0</v>
      </c>
      <c r="R236" s="226"/>
      <c r="S236" s="226"/>
      <c r="T236" s="227"/>
      <c r="U236" s="221"/>
      <c r="V236" s="221">
        <f>SUM(V237:V242)</f>
        <v>0</v>
      </c>
      <c r="W236" s="221"/>
      <c r="AG236" t="s">
        <v>149</v>
      </c>
    </row>
    <row r="237" spans="1:60" outlineLevel="1" x14ac:dyDescent="0.2">
      <c r="A237" s="228">
        <v>163</v>
      </c>
      <c r="B237" s="229" t="s">
        <v>305</v>
      </c>
      <c r="C237" s="248" t="s">
        <v>306</v>
      </c>
      <c r="D237" s="230" t="s">
        <v>301</v>
      </c>
      <c r="E237" s="231">
        <v>1</v>
      </c>
      <c r="F237" s="232"/>
      <c r="G237" s="233">
        <f>ROUND(E237*F237,2)</f>
        <v>0</v>
      </c>
      <c r="H237" s="232"/>
      <c r="I237" s="233">
        <f>ROUND(E237*H237,2)</f>
        <v>0</v>
      </c>
      <c r="J237" s="232"/>
      <c r="K237" s="233">
        <f>ROUND(E237*J237,2)</f>
        <v>0</v>
      </c>
      <c r="L237" s="233">
        <v>21</v>
      </c>
      <c r="M237" s="233">
        <f>G237*(1+L237/100)</f>
        <v>0</v>
      </c>
      <c r="N237" s="233">
        <v>0</v>
      </c>
      <c r="O237" s="233">
        <f>ROUND(E237*N237,2)</f>
        <v>0</v>
      </c>
      <c r="P237" s="233">
        <v>0</v>
      </c>
      <c r="Q237" s="233">
        <f>ROUND(E237*P237,2)</f>
        <v>0</v>
      </c>
      <c r="R237" s="233"/>
      <c r="S237" s="233" t="s">
        <v>154</v>
      </c>
      <c r="T237" s="234" t="s">
        <v>302</v>
      </c>
      <c r="U237" s="217">
        <v>0</v>
      </c>
      <c r="V237" s="217">
        <f>ROUND(E237*U237,2)</f>
        <v>0</v>
      </c>
      <c r="W237" s="217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 t="s">
        <v>303</v>
      </c>
      <c r="AH237" s="207"/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outlineLevel="1" x14ac:dyDescent="0.2">
      <c r="A238" s="214"/>
      <c r="B238" s="215"/>
      <c r="C238" s="253" t="s">
        <v>307</v>
      </c>
      <c r="D238" s="245"/>
      <c r="E238" s="245"/>
      <c r="F238" s="245"/>
      <c r="G238" s="245"/>
      <c r="H238" s="217"/>
      <c r="I238" s="217"/>
      <c r="J238" s="217"/>
      <c r="K238" s="217"/>
      <c r="L238" s="217"/>
      <c r="M238" s="217"/>
      <c r="N238" s="217"/>
      <c r="O238" s="217"/>
      <c r="P238" s="217"/>
      <c r="Q238" s="217"/>
      <c r="R238" s="217"/>
      <c r="S238" s="217"/>
      <c r="T238" s="217"/>
      <c r="U238" s="217"/>
      <c r="V238" s="217"/>
      <c r="W238" s="217"/>
      <c r="X238" s="207"/>
      <c r="Y238" s="207"/>
      <c r="Z238" s="207"/>
      <c r="AA238" s="207"/>
      <c r="AB238" s="207"/>
      <c r="AC238" s="207"/>
      <c r="AD238" s="207"/>
      <c r="AE238" s="207"/>
      <c r="AF238" s="207"/>
      <c r="AG238" s="207" t="s">
        <v>243</v>
      </c>
      <c r="AH238" s="207"/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</row>
    <row r="239" spans="1:60" outlineLevel="1" x14ac:dyDescent="0.2">
      <c r="A239" s="228">
        <v>164</v>
      </c>
      <c r="B239" s="229" t="s">
        <v>404</v>
      </c>
      <c r="C239" s="248" t="s">
        <v>405</v>
      </c>
      <c r="D239" s="230" t="s">
        <v>301</v>
      </c>
      <c r="E239" s="231">
        <v>1</v>
      </c>
      <c r="F239" s="232"/>
      <c r="G239" s="233">
        <f>ROUND(E239*F239,2)</f>
        <v>0</v>
      </c>
      <c r="H239" s="232"/>
      <c r="I239" s="233">
        <f>ROUND(E239*H239,2)</f>
        <v>0</v>
      </c>
      <c r="J239" s="232"/>
      <c r="K239" s="233">
        <f>ROUND(E239*J239,2)</f>
        <v>0</v>
      </c>
      <c r="L239" s="233">
        <v>21</v>
      </c>
      <c r="M239" s="233">
        <f>G239*(1+L239/100)</f>
        <v>0</v>
      </c>
      <c r="N239" s="233">
        <v>0</v>
      </c>
      <c r="O239" s="233">
        <f>ROUND(E239*N239,2)</f>
        <v>0</v>
      </c>
      <c r="P239" s="233">
        <v>0</v>
      </c>
      <c r="Q239" s="233">
        <f>ROUND(E239*P239,2)</f>
        <v>0</v>
      </c>
      <c r="R239" s="233"/>
      <c r="S239" s="233" t="s">
        <v>154</v>
      </c>
      <c r="T239" s="234" t="s">
        <v>302</v>
      </c>
      <c r="U239" s="217">
        <v>0</v>
      </c>
      <c r="V239" s="217">
        <f>ROUND(E239*U239,2)</f>
        <v>0</v>
      </c>
      <c r="W239" s="217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 t="s">
        <v>401</v>
      </c>
      <c r="AH239" s="207"/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</row>
    <row r="240" spans="1:60" outlineLevel="1" x14ac:dyDescent="0.2">
      <c r="A240" s="214"/>
      <c r="B240" s="215"/>
      <c r="C240" s="253" t="s">
        <v>406</v>
      </c>
      <c r="D240" s="245"/>
      <c r="E240" s="245"/>
      <c r="F240" s="245"/>
      <c r="G240" s="245"/>
      <c r="H240" s="217"/>
      <c r="I240" s="217"/>
      <c r="J240" s="217"/>
      <c r="K240" s="217"/>
      <c r="L240" s="217"/>
      <c r="M240" s="217"/>
      <c r="N240" s="217"/>
      <c r="O240" s="217"/>
      <c r="P240" s="217"/>
      <c r="Q240" s="217"/>
      <c r="R240" s="217"/>
      <c r="S240" s="217"/>
      <c r="T240" s="217"/>
      <c r="U240" s="217"/>
      <c r="V240" s="217"/>
      <c r="W240" s="21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 t="s">
        <v>243</v>
      </c>
      <c r="AH240" s="207"/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36" t="str">
        <f>C240</f>
        <v>Náklady na vyhotovení dokumentace skutečného provedení stavby a její předání objednateli v požadované formě a požadovaném počtu.</v>
      </c>
      <c r="BB240" s="207"/>
      <c r="BC240" s="207"/>
      <c r="BD240" s="207"/>
      <c r="BE240" s="207"/>
      <c r="BF240" s="207"/>
      <c r="BG240" s="207"/>
      <c r="BH240" s="207"/>
    </row>
    <row r="241" spans="1:60" outlineLevel="1" x14ac:dyDescent="0.2">
      <c r="A241" s="228">
        <v>165</v>
      </c>
      <c r="B241" s="229" t="s">
        <v>407</v>
      </c>
      <c r="C241" s="248" t="s">
        <v>408</v>
      </c>
      <c r="D241" s="230" t="s">
        <v>301</v>
      </c>
      <c r="E241" s="231">
        <v>1</v>
      </c>
      <c r="F241" s="232"/>
      <c r="G241" s="233">
        <f>ROUND(E241*F241,2)</f>
        <v>0</v>
      </c>
      <c r="H241" s="232"/>
      <c r="I241" s="233">
        <f>ROUND(E241*H241,2)</f>
        <v>0</v>
      </c>
      <c r="J241" s="232"/>
      <c r="K241" s="233">
        <f>ROUND(E241*J241,2)</f>
        <v>0</v>
      </c>
      <c r="L241" s="233">
        <v>21</v>
      </c>
      <c r="M241" s="233">
        <f>G241*(1+L241/100)</f>
        <v>0</v>
      </c>
      <c r="N241" s="233">
        <v>0</v>
      </c>
      <c r="O241" s="233">
        <f>ROUND(E241*N241,2)</f>
        <v>0</v>
      </c>
      <c r="P241" s="233">
        <v>0</v>
      </c>
      <c r="Q241" s="233">
        <f>ROUND(E241*P241,2)</f>
        <v>0</v>
      </c>
      <c r="R241" s="233"/>
      <c r="S241" s="233" t="s">
        <v>154</v>
      </c>
      <c r="T241" s="234" t="s">
        <v>302</v>
      </c>
      <c r="U241" s="217">
        <v>0</v>
      </c>
      <c r="V241" s="217">
        <f>ROUND(E241*U241,2)</f>
        <v>0</v>
      </c>
      <c r="W241" s="217"/>
      <c r="X241" s="207"/>
      <c r="Y241" s="207"/>
      <c r="Z241" s="207"/>
      <c r="AA241" s="207"/>
      <c r="AB241" s="207"/>
      <c r="AC241" s="207"/>
      <c r="AD241" s="207"/>
      <c r="AE241" s="207"/>
      <c r="AF241" s="207"/>
      <c r="AG241" s="207" t="s">
        <v>401</v>
      </c>
      <c r="AH241" s="207"/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</row>
    <row r="242" spans="1:60" outlineLevel="1" x14ac:dyDescent="0.2">
      <c r="A242" s="214"/>
      <c r="B242" s="215"/>
      <c r="C242" s="253" t="s">
        <v>409</v>
      </c>
      <c r="D242" s="245"/>
      <c r="E242" s="245"/>
      <c r="F242" s="245"/>
      <c r="G242" s="245"/>
      <c r="H242" s="217"/>
      <c r="I242" s="217"/>
      <c r="J242" s="217"/>
      <c r="K242" s="217"/>
      <c r="L242" s="217"/>
      <c r="M242" s="217"/>
      <c r="N242" s="217"/>
      <c r="O242" s="217"/>
      <c r="P242" s="217"/>
      <c r="Q242" s="217"/>
      <c r="R242" s="217"/>
      <c r="S242" s="217"/>
      <c r="T242" s="217"/>
      <c r="U242" s="217"/>
      <c r="V242" s="217"/>
      <c r="W242" s="217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 t="s">
        <v>243</v>
      </c>
      <c r="AH242" s="207"/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36" t="str">
        <f>C242</f>
        <v>Náklady zhotovitele, které vzniknou v souvislosti s povinnostmi zhotovitele při předání a převzetí díla.</v>
      </c>
      <c r="BB242" s="207"/>
      <c r="BC242" s="207"/>
      <c r="BD242" s="207"/>
      <c r="BE242" s="207"/>
      <c r="BF242" s="207"/>
      <c r="BG242" s="207"/>
      <c r="BH242" s="207"/>
    </row>
    <row r="243" spans="1:60" x14ac:dyDescent="0.2">
      <c r="A243" s="5"/>
      <c r="B243" s="6"/>
      <c r="C243" s="254"/>
      <c r="D243" s="8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AE243">
        <v>15</v>
      </c>
      <c r="AF243">
        <v>21</v>
      </c>
    </row>
    <row r="244" spans="1:60" x14ac:dyDescent="0.2">
      <c r="A244" s="210"/>
      <c r="B244" s="211" t="s">
        <v>29</v>
      </c>
      <c r="C244" s="255"/>
      <c r="D244" s="212"/>
      <c r="E244" s="213"/>
      <c r="F244" s="213"/>
      <c r="G244" s="246">
        <f>G8+G15+G34+G57+G78+G87+G95+G99+G133+G176+G217+G226+G236</f>
        <v>0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AE244">
        <f>SUMIF(L7:L242,AE243,G7:G242)</f>
        <v>0</v>
      </c>
      <c r="AF244">
        <f>SUMIF(L7:L242,AF243,G7:G242)</f>
        <v>0</v>
      </c>
      <c r="AG244" t="s">
        <v>308</v>
      </c>
    </row>
    <row r="245" spans="1:60" x14ac:dyDescent="0.2">
      <c r="C245" s="256"/>
      <c r="D245" s="191"/>
      <c r="AG245" t="s">
        <v>309</v>
      </c>
    </row>
    <row r="246" spans="1:60" x14ac:dyDescent="0.2">
      <c r="D246" s="191"/>
    </row>
    <row r="247" spans="1:60" x14ac:dyDescent="0.2">
      <c r="D247" s="191"/>
    </row>
    <row r="248" spans="1:60" x14ac:dyDescent="0.2">
      <c r="D248" s="191"/>
    </row>
    <row r="249" spans="1:60" x14ac:dyDescent="0.2">
      <c r="D249" s="191"/>
    </row>
    <row r="250" spans="1:60" x14ac:dyDescent="0.2">
      <c r="D250" s="191"/>
    </row>
    <row r="251" spans="1:60" x14ac:dyDescent="0.2">
      <c r="D251" s="191"/>
    </row>
    <row r="252" spans="1:60" x14ac:dyDescent="0.2">
      <c r="D252" s="191"/>
    </row>
    <row r="253" spans="1:60" x14ac:dyDescent="0.2">
      <c r="D253" s="191"/>
    </row>
    <row r="254" spans="1:60" x14ac:dyDescent="0.2">
      <c r="D254" s="191"/>
    </row>
    <row r="255" spans="1:60" x14ac:dyDescent="0.2">
      <c r="D255" s="191"/>
    </row>
    <row r="256" spans="1:60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h8eIyKIPjgLeaG47h3Evm2i9EYKSOYdtwWw0OfVcOAdvFwkGG2ZQzNpJeFIldnRydPSLrcMRLiz4R1aViVvFrQ==" saltValue="T44mg7B5QXHFeE51NAod0Q==" spinCount="100000" sheet="1"/>
  <mergeCells count="47">
    <mergeCell ref="C231:G231"/>
    <mergeCell ref="C234:G234"/>
    <mergeCell ref="C238:G238"/>
    <mergeCell ref="C240:G240"/>
    <mergeCell ref="C242:G242"/>
    <mergeCell ref="C172:G172"/>
    <mergeCell ref="C174:G174"/>
    <mergeCell ref="C214:G214"/>
    <mergeCell ref="C215:G215"/>
    <mergeCell ref="C225:G225"/>
    <mergeCell ref="C228:G228"/>
    <mergeCell ref="C152:G152"/>
    <mergeCell ref="C154:G154"/>
    <mergeCell ref="C163:G163"/>
    <mergeCell ref="C166:G166"/>
    <mergeCell ref="C168:G168"/>
    <mergeCell ref="C170:G170"/>
    <mergeCell ref="C135:G135"/>
    <mergeCell ref="C137:G137"/>
    <mergeCell ref="C139:G139"/>
    <mergeCell ref="C141:G141"/>
    <mergeCell ref="C143:G143"/>
    <mergeCell ref="C150:G150"/>
    <mergeCell ref="C94:G94"/>
    <mergeCell ref="C98:G98"/>
    <mergeCell ref="C124:G124"/>
    <mergeCell ref="C125:G125"/>
    <mergeCell ref="C128:G128"/>
    <mergeCell ref="C129:G129"/>
    <mergeCell ref="C62:G62"/>
    <mergeCell ref="C63:G63"/>
    <mergeCell ref="C66:G66"/>
    <mergeCell ref="C71:G71"/>
    <mergeCell ref="C77:G77"/>
    <mergeCell ref="C86:G86"/>
    <mergeCell ref="C32:G32"/>
    <mergeCell ref="C36:G36"/>
    <mergeCell ref="C37:G37"/>
    <mergeCell ref="C56:G56"/>
    <mergeCell ref="C59:G59"/>
    <mergeCell ref="C61:G61"/>
    <mergeCell ref="A1:G1"/>
    <mergeCell ref="C2:G2"/>
    <mergeCell ref="C3:G3"/>
    <mergeCell ref="C4:G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93945-045E-48D0-B62C-25BBA2A3583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123</v>
      </c>
      <c r="B1" s="192"/>
      <c r="C1" s="192"/>
      <c r="D1" s="192"/>
      <c r="E1" s="192"/>
      <c r="F1" s="192"/>
      <c r="G1" s="192"/>
      <c r="AG1" t="s">
        <v>124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125</v>
      </c>
      <c r="AG3" t="s">
        <v>126</v>
      </c>
    </row>
    <row r="4" spans="1:60" ht="24.95" customHeight="1" x14ac:dyDescent="0.2">
      <c r="A4" s="197" t="s">
        <v>9</v>
      </c>
      <c r="B4" s="198" t="s">
        <v>60</v>
      </c>
      <c r="C4" s="199" t="s">
        <v>61</v>
      </c>
      <c r="D4" s="200"/>
      <c r="E4" s="200"/>
      <c r="F4" s="200"/>
      <c r="G4" s="201"/>
      <c r="AG4" t="s">
        <v>127</v>
      </c>
    </row>
    <row r="5" spans="1:60" x14ac:dyDescent="0.2">
      <c r="D5" s="191"/>
    </row>
    <row r="6" spans="1:60" ht="38.25" x14ac:dyDescent="0.2">
      <c r="A6" s="203" t="s">
        <v>128</v>
      </c>
      <c r="B6" s="205" t="s">
        <v>129</v>
      </c>
      <c r="C6" s="205" t="s">
        <v>130</v>
      </c>
      <c r="D6" s="204" t="s">
        <v>131</v>
      </c>
      <c r="E6" s="203" t="s">
        <v>132</v>
      </c>
      <c r="F6" s="202" t="s">
        <v>133</v>
      </c>
      <c r="G6" s="203" t="s">
        <v>29</v>
      </c>
      <c r="H6" s="206" t="s">
        <v>30</v>
      </c>
      <c r="I6" s="206" t="s">
        <v>134</v>
      </c>
      <c r="J6" s="206" t="s">
        <v>31</v>
      </c>
      <c r="K6" s="206" t="s">
        <v>135</v>
      </c>
      <c r="L6" s="206" t="s">
        <v>136</v>
      </c>
      <c r="M6" s="206" t="s">
        <v>137</v>
      </c>
      <c r="N6" s="206" t="s">
        <v>138</v>
      </c>
      <c r="O6" s="206" t="s">
        <v>139</v>
      </c>
      <c r="P6" s="206" t="s">
        <v>140</v>
      </c>
      <c r="Q6" s="206" t="s">
        <v>141</v>
      </c>
      <c r="R6" s="206" t="s">
        <v>142</v>
      </c>
      <c r="S6" s="206" t="s">
        <v>143</v>
      </c>
      <c r="T6" s="206" t="s">
        <v>144</v>
      </c>
      <c r="U6" s="206" t="s">
        <v>145</v>
      </c>
      <c r="V6" s="206" t="s">
        <v>146</v>
      </c>
      <c r="W6" s="206" t="s">
        <v>147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148</v>
      </c>
      <c r="B8" s="223" t="s">
        <v>66</v>
      </c>
      <c r="C8" s="247" t="s">
        <v>67</v>
      </c>
      <c r="D8" s="224"/>
      <c r="E8" s="225"/>
      <c r="F8" s="226"/>
      <c r="G8" s="226">
        <f>SUMIF(AG9:AG9,"&lt;&gt;NOR",G9:G9)</f>
        <v>0</v>
      </c>
      <c r="H8" s="226"/>
      <c r="I8" s="226">
        <f>SUM(I9:I9)</f>
        <v>0</v>
      </c>
      <c r="J8" s="226"/>
      <c r="K8" s="226">
        <f>SUM(K9:K9)</f>
        <v>0</v>
      </c>
      <c r="L8" s="226"/>
      <c r="M8" s="226">
        <f>SUM(M9:M9)</f>
        <v>0</v>
      </c>
      <c r="N8" s="226"/>
      <c r="O8" s="226">
        <f>SUM(O9:O9)</f>
        <v>0</v>
      </c>
      <c r="P8" s="226"/>
      <c r="Q8" s="226">
        <f>SUM(Q9:Q9)</f>
        <v>0</v>
      </c>
      <c r="R8" s="226"/>
      <c r="S8" s="226"/>
      <c r="T8" s="227"/>
      <c r="U8" s="221"/>
      <c r="V8" s="221">
        <f>SUM(V9:V9)</f>
        <v>0</v>
      </c>
      <c r="W8" s="221"/>
      <c r="AG8" t="s">
        <v>149</v>
      </c>
    </row>
    <row r="9" spans="1:60" ht="22.5" outlineLevel="1" x14ac:dyDescent="0.2">
      <c r="A9" s="237">
        <v>1</v>
      </c>
      <c r="B9" s="238" t="s">
        <v>759</v>
      </c>
      <c r="C9" s="251" t="s">
        <v>760</v>
      </c>
      <c r="D9" s="239" t="s">
        <v>761</v>
      </c>
      <c r="E9" s="240">
        <v>1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2"/>
      <c r="S9" s="242" t="s">
        <v>357</v>
      </c>
      <c r="T9" s="243" t="s">
        <v>302</v>
      </c>
      <c r="U9" s="217">
        <v>0</v>
      </c>
      <c r="V9" s="217">
        <f>ROUND(E9*U9,2)</f>
        <v>0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762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x14ac:dyDescent="0.2">
      <c r="A10" s="222" t="s">
        <v>148</v>
      </c>
      <c r="B10" s="223" t="s">
        <v>68</v>
      </c>
      <c r="C10" s="247" t="s">
        <v>69</v>
      </c>
      <c r="D10" s="224"/>
      <c r="E10" s="225"/>
      <c r="F10" s="226"/>
      <c r="G10" s="226">
        <f>SUMIF(AG11:AG17,"&lt;&gt;NOR",G11:G17)</f>
        <v>0</v>
      </c>
      <c r="H10" s="226"/>
      <c r="I10" s="226">
        <f>SUM(I11:I17)</f>
        <v>0</v>
      </c>
      <c r="J10" s="226"/>
      <c r="K10" s="226">
        <f>SUM(K11:K17)</f>
        <v>0</v>
      </c>
      <c r="L10" s="226"/>
      <c r="M10" s="226">
        <f>SUM(M11:M17)</f>
        <v>0</v>
      </c>
      <c r="N10" s="226"/>
      <c r="O10" s="226">
        <f>SUM(O11:O17)</f>
        <v>0</v>
      </c>
      <c r="P10" s="226"/>
      <c r="Q10" s="226">
        <f>SUM(Q11:Q17)</f>
        <v>0</v>
      </c>
      <c r="R10" s="226"/>
      <c r="S10" s="226"/>
      <c r="T10" s="227"/>
      <c r="U10" s="221"/>
      <c r="V10" s="221">
        <f>SUM(V11:V17)</f>
        <v>0</v>
      </c>
      <c r="W10" s="221"/>
      <c r="AG10" t="s">
        <v>149</v>
      </c>
    </row>
    <row r="11" spans="1:60" outlineLevel="1" x14ac:dyDescent="0.2">
      <c r="A11" s="237">
        <v>2</v>
      </c>
      <c r="B11" s="238" t="s">
        <v>763</v>
      </c>
      <c r="C11" s="251" t="s">
        <v>764</v>
      </c>
      <c r="D11" s="239" t="s">
        <v>765</v>
      </c>
      <c r="E11" s="240">
        <v>1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2"/>
      <c r="S11" s="242" t="s">
        <v>357</v>
      </c>
      <c r="T11" s="243" t="s">
        <v>302</v>
      </c>
      <c r="U11" s="217">
        <v>0</v>
      </c>
      <c r="V11" s="217">
        <f>ROUND(E11*U11,2)</f>
        <v>0</v>
      </c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762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37">
        <v>3</v>
      </c>
      <c r="B12" s="238" t="s">
        <v>766</v>
      </c>
      <c r="C12" s="251" t="s">
        <v>767</v>
      </c>
      <c r="D12" s="239" t="s">
        <v>765</v>
      </c>
      <c r="E12" s="240">
        <v>1</v>
      </c>
      <c r="F12" s="241"/>
      <c r="G12" s="242">
        <f>ROUND(E12*F12,2)</f>
        <v>0</v>
      </c>
      <c r="H12" s="241"/>
      <c r="I12" s="242">
        <f>ROUND(E12*H12,2)</f>
        <v>0</v>
      </c>
      <c r="J12" s="241"/>
      <c r="K12" s="242">
        <f>ROUND(E12*J12,2)</f>
        <v>0</v>
      </c>
      <c r="L12" s="242">
        <v>21</v>
      </c>
      <c r="M12" s="242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2"/>
      <c r="S12" s="242" t="s">
        <v>357</v>
      </c>
      <c r="T12" s="243" t="s">
        <v>302</v>
      </c>
      <c r="U12" s="217">
        <v>0</v>
      </c>
      <c r="V12" s="217">
        <f>ROUND(E12*U12,2)</f>
        <v>0</v>
      </c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762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37">
        <v>4</v>
      </c>
      <c r="B13" s="238" t="s">
        <v>768</v>
      </c>
      <c r="C13" s="251" t="s">
        <v>769</v>
      </c>
      <c r="D13" s="239" t="s">
        <v>765</v>
      </c>
      <c r="E13" s="240">
        <v>3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2"/>
      <c r="S13" s="242" t="s">
        <v>357</v>
      </c>
      <c r="T13" s="243" t="s">
        <v>302</v>
      </c>
      <c r="U13" s="217">
        <v>0</v>
      </c>
      <c r="V13" s="217">
        <f>ROUND(E13*U13,2)</f>
        <v>0</v>
      </c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762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37">
        <v>5</v>
      </c>
      <c r="B14" s="238" t="s">
        <v>770</v>
      </c>
      <c r="C14" s="251" t="s">
        <v>771</v>
      </c>
      <c r="D14" s="239" t="s">
        <v>765</v>
      </c>
      <c r="E14" s="240">
        <v>1</v>
      </c>
      <c r="F14" s="241"/>
      <c r="G14" s="242">
        <f>ROUND(E14*F14,2)</f>
        <v>0</v>
      </c>
      <c r="H14" s="241"/>
      <c r="I14" s="242">
        <f>ROUND(E14*H14,2)</f>
        <v>0</v>
      </c>
      <c r="J14" s="241"/>
      <c r="K14" s="242">
        <f>ROUND(E14*J14,2)</f>
        <v>0</v>
      </c>
      <c r="L14" s="242">
        <v>21</v>
      </c>
      <c r="M14" s="242">
        <f>G14*(1+L14/100)</f>
        <v>0</v>
      </c>
      <c r="N14" s="242">
        <v>0</v>
      </c>
      <c r="O14" s="242">
        <f>ROUND(E14*N14,2)</f>
        <v>0</v>
      </c>
      <c r="P14" s="242">
        <v>0</v>
      </c>
      <c r="Q14" s="242">
        <f>ROUND(E14*P14,2)</f>
        <v>0</v>
      </c>
      <c r="R14" s="242"/>
      <c r="S14" s="242" t="s">
        <v>357</v>
      </c>
      <c r="T14" s="243" t="s">
        <v>302</v>
      </c>
      <c r="U14" s="217">
        <v>0</v>
      </c>
      <c r="V14" s="217">
        <f>ROUND(E14*U14,2)</f>
        <v>0</v>
      </c>
      <c r="W14" s="21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762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37">
        <v>6</v>
      </c>
      <c r="B15" s="238" t="s">
        <v>772</v>
      </c>
      <c r="C15" s="251" t="s">
        <v>773</v>
      </c>
      <c r="D15" s="239" t="s">
        <v>765</v>
      </c>
      <c r="E15" s="240">
        <v>1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2"/>
      <c r="S15" s="242" t="s">
        <v>357</v>
      </c>
      <c r="T15" s="243" t="s">
        <v>302</v>
      </c>
      <c r="U15" s="217">
        <v>0</v>
      </c>
      <c r="V15" s="217">
        <f>ROUND(E15*U15,2)</f>
        <v>0</v>
      </c>
      <c r="W15" s="21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762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37">
        <v>7</v>
      </c>
      <c r="B16" s="238" t="s">
        <v>774</v>
      </c>
      <c r="C16" s="251" t="s">
        <v>775</v>
      </c>
      <c r="D16" s="239" t="s">
        <v>765</v>
      </c>
      <c r="E16" s="240">
        <v>1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2">
        <v>0</v>
      </c>
      <c r="O16" s="242">
        <f>ROUND(E16*N16,2)</f>
        <v>0</v>
      </c>
      <c r="P16" s="242">
        <v>0</v>
      </c>
      <c r="Q16" s="242">
        <f>ROUND(E16*P16,2)</f>
        <v>0</v>
      </c>
      <c r="R16" s="242"/>
      <c r="S16" s="242" t="s">
        <v>357</v>
      </c>
      <c r="T16" s="243" t="s">
        <v>302</v>
      </c>
      <c r="U16" s="217">
        <v>0</v>
      </c>
      <c r="V16" s="217">
        <f>ROUND(E16*U16,2)</f>
        <v>0</v>
      </c>
      <c r="W16" s="21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762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37">
        <v>8</v>
      </c>
      <c r="B17" s="238" t="s">
        <v>776</v>
      </c>
      <c r="C17" s="251" t="s">
        <v>777</v>
      </c>
      <c r="D17" s="239" t="s">
        <v>765</v>
      </c>
      <c r="E17" s="240">
        <v>1</v>
      </c>
      <c r="F17" s="241"/>
      <c r="G17" s="242">
        <f>ROUND(E17*F17,2)</f>
        <v>0</v>
      </c>
      <c r="H17" s="241"/>
      <c r="I17" s="242">
        <f>ROUND(E17*H17,2)</f>
        <v>0</v>
      </c>
      <c r="J17" s="241"/>
      <c r="K17" s="242">
        <f>ROUND(E17*J17,2)</f>
        <v>0</v>
      </c>
      <c r="L17" s="242">
        <v>21</v>
      </c>
      <c r="M17" s="242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2"/>
      <c r="S17" s="242" t="s">
        <v>357</v>
      </c>
      <c r="T17" s="243" t="s">
        <v>302</v>
      </c>
      <c r="U17" s="217">
        <v>0</v>
      </c>
      <c r="V17" s="217">
        <f>ROUND(E17*U17,2)</f>
        <v>0</v>
      </c>
      <c r="W17" s="21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762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x14ac:dyDescent="0.2">
      <c r="A18" s="222" t="s">
        <v>148</v>
      </c>
      <c r="B18" s="223" t="s">
        <v>70</v>
      </c>
      <c r="C18" s="247" t="s">
        <v>71</v>
      </c>
      <c r="D18" s="224"/>
      <c r="E18" s="225"/>
      <c r="F18" s="226"/>
      <c r="G18" s="226">
        <f>SUMIF(AG19:AG32,"&lt;&gt;NOR",G19:G32)</f>
        <v>0</v>
      </c>
      <c r="H18" s="226"/>
      <c r="I18" s="226">
        <f>SUM(I19:I32)</f>
        <v>0</v>
      </c>
      <c r="J18" s="226"/>
      <c r="K18" s="226">
        <f>SUM(K19:K32)</f>
        <v>0</v>
      </c>
      <c r="L18" s="226"/>
      <c r="M18" s="226">
        <f>SUM(M19:M32)</f>
        <v>0</v>
      </c>
      <c r="N18" s="226"/>
      <c r="O18" s="226">
        <f>SUM(O19:O32)</f>
        <v>0</v>
      </c>
      <c r="P18" s="226"/>
      <c r="Q18" s="226">
        <f>SUM(Q19:Q32)</f>
        <v>0</v>
      </c>
      <c r="R18" s="226"/>
      <c r="S18" s="226"/>
      <c r="T18" s="227"/>
      <c r="U18" s="221"/>
      <c r="V18" s="221">
        <f>SUM(V19:V32)</f>
        <v>0</v>
      </c>
      <c r="W18" s="221"/>
      <c r="AG18" t="s">
        <v>149</v>
      </c>
    </row>
    <row r="19" spans="1:60" outlineLevel="1" x14ac:dyDescent="0.2">
      <c r="A19" s="237">
        <v>9</v>
      </c>
      <c r="B19" s="238" t="s">
        <v>778</v>
      </c>
      <c r="C19" s="251" t="s">
        <v>779</v>
      </c>
      <c r="D19" s="239" t="s">
        <v>765</v>
      </c>
      <c r="E19" s="240">
        <v>3</v>
      </c>
      <c r="F19" s="241"/>
      <c r="G19" s="242">
        <f>ROUND(E19*F19,2)</f>
        <v>0</v>
      </c>
      <c r="H19" s="241"/>
      <c r="I19" s="242">
        <f>ROUND(E19*H19,2)</f>
        <v>0</v>
      </c>
      <c r="J19" s="241"/>
      <c r="K19" s="242">
        <f>ROUND(E19*J19,2)</f>
        <v>0</v>
      </c>
      <c r="L19" s="242">
        <v>21</v>
      </c>
      <c r="M19" s="242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2"/>
      <c r="S19" s="242" t="s">
        <v>357</v>
      </c>
      <c r="T19" s="243" t="s">
        <v>302</v>
      </c>
      <c r="U19" s="217">
        <v>0</v>
      </c>
      <c r="V19" s="217">
        <f>ROUND(E19*U19,2)</f>
        <v>0</v>
      </c>
      <c r="W19" s="21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258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37">
        <v>10</v>
      </c>
      <c r="B20" s="238" t="s">
        <v>780</v>
      </c>
      <c r="C20" s="251" t="s">
        <v>781</v>
      </c>
      <c r="D20" s="239" t="s">
        <v>765</v>
      </c>
      <c r="E20" s="240">
        <v>3</v>
      </c>
      <c r="F20" s="241"/>
      <c r="G20" s="242">
        <f>ROUND(E20*F20,2)</f>
        <v>0</v>
      </c>
      <c r="H20" s="241"/>
      <c r="I20" s="242">
        <f>ROUND(E20*H20,2)</f>
        <v>0</v>
      </c>
      <c r="J20" s="241"/>
      <c r="K20" s="242">
        <f>ROUND(E20*J20,2)</f>
        <v>0</v>
      </c>
      <c r="L20" s="242">
        <v>21</v>
      </c>
      <c r="M20" s="242">
        <f>G20*(1+L20/100)</f>
        <v>0</v>
      </c>
      <c r="N20" s="242">
        <v>0</v>
      </c>
      <c r="O20" s="242">
        <f>ROUND(E20*N20,2)</f>
        <v>0</v>
      </c>
      <c r="P20" s="242">
        <v>0</v>
      </c>
      <c r="Q20" s="242">
        <f>ROUND(E20*P20,2)</f>
        <v>0</v>
      </c>
      <c r="R20" s="242"/>
      <c r="S20" s="242" t="s">
        <v>357</v>
      </c>
      <c r="T20" s="243" t="s">
        <v>302</v>
      </c>
      <c r="U20" s="217">
        <v>0</v>
      </c>
      <c r="V20" s="217">
        <f>ROUND(E20*U20,2)</f>
        <v>0</v>
      </c>
      <c r="W20" s="21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762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37">
        <v>11</v>
      </c>
      <c r="B21" s="238" t="s">
        <v>782</v>
      </c>
      <c r="C21" s="251" t="s">
        <v>783</v>
      </c>
      <c r="D21" s="239" t="s">
        <v>765</v>
      </c>
      <c r="E21" s="240">
        <v>7</v>
      </c>
      <c r="F21" s="241"/>
      <c r="G21" s="242">
        <f>ROUND(E21*F21,2)</f>
        <v>0</v>
      </c>
      <c r="H21" s="241"/>
      <c r="I21" s="242">
        <f>ROUND(E21*H21,2)</f>
        <v>0</v>
      </c>
      <c r="J21" s="241"/>
      <c r="K21" s="242">
        <f>ROUND(E21*J21,2)</f>
        <v>0</v>
      </c>
      <c r="L21" s="242">
        <v>21</v>
      </c>
      <c r="M21" s="242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2"/>
      <c r="S21" s="242" t="s">
        <v>357</v>
      </c>
      <c r="T21" s="243" t="s">
        <v>302</v>
      </c>
      <c r="U21" s="217">
        <v>0</v>
      </c>
      <c r="V21" s="217">
        <f>ROUND(E21*U21,2)</f>
        <v>0</v>
      </c>
      <c r="W21" s="21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762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37">
        <v>12</v>
      </c>
      <c r="B22" s="238" t="s">
        <v>784</v>
      </c>
      <c r="C22" s="251" t="s">
        <v>785</v>
      </c>
      <c r="D22" s="239" t="s">
        <v>765</v>
      </c>
      <c r="E22" s="240">
        <v>1</v>
      </c>
      <c r="F22" s="241"/>
      <c r="G22" s="242">
        <f>ROUND(E22*F22,2)</f>
        <v>0</v>
      </c>
      <c r="H22" s="241"/>
      <c r="I22" s="242">
        <f>ROUND(E22*H22,2)</f>
        <v>0</v>
      </c>
      <c r="J22" s="241"/>
      <c r="K22" s="242">
        <f>ROUND(E22*J22,2)</f>
        <v>0</v>
      </c>
      <c r="L22" s="242">
        <v>21</v>
      </c>
      <c r="M22" s="242">
        <f>G22*(1+L22/100)</f>
        <v>0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2"/>
      <c r="S22" s="242" t="s">
        <v>357</v>
      </c>
      <c r="T22" s="243" t="s">
        <v>302</v>
      </c>
      <c r="U22" s="217">
        <v>0</v>
      </c>
      <c r="V22" s="217">
        <f>ROUND(E22*U22,2)</f>
        <v>0</v>
      </c>
      <c r="W22" s="21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762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37">
        <v>13</v>
      </c>
      <c r="B23" s="238" t="s">
        <v>786</v>
      </c>
      <c r="C23" s="251" t="s">
        <v>787</v>
      </c>
      <c r="D23" s="239" t="s">
        <v>765</v>
      </c>
      <c r="E23" s="240">
        <v>1</v>
      </c>
      <c r="F23" s="241"/>
      <c r="G23" s="242">
        <f>ROUND(E23*F23,2)</f>
        <v>0</v>
      </c>
      <c r="H23" s="241"/>
      <c r="I23" s="242">
        <f>ROUND(E23*H23,2)</f>
        <v>0</v>
      </c>
      <c r="J23" s="241"/>
      <c r="K23" s="242">
        <f>ROUND(E23*J23,2)</f>
        <v>0</v>
      </c>
      <c r="L23" s="242">
        <v>21</v>
      </c>
      <c r="M23" s="242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2"/>
      <c r="S23" s="242" t="s">
        <v>357</v>
      </c>
      <c r="T23" s="243" t="s">
        <v>302</v>
      </c>
      <c r="U23" s="217">
        <v>0</v>
      </c>
      <c r="V23" s="217">
        <f>ROUND(E23*U23,2)</f>
        <v>0</v>
      </c>
      <c r="W23" s="21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762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37">
        <v>14</v>
      </c>
      <c r="B24" s="238" t="s">
        <v>788</v>
      </c>
      <c r="C24" s="251" t="s">
        <v>789</v>
      </c>
      <c r="D24" s="239" t="s">
        <v>765</v>
      </c>
      <c r="E24" s="240">
        <v>1</v>
      </c>
      <c r="F24" s="241"/>
      <c r="G24" s="242">
        <f>ROUND(E24*F24,2)</f>
        <v>0</v>
      </c>
      <c r="H24" s="241"/>
      <c r="I24" s="242">
        <f>ROUND(E24*H24,2)</f>
        <v>0</v>
      </c>
      <c r="J24" s="241"/>
      <c r="K24" s="242">
        <f>ROUND(E24*J24,2)</f>
        <v>0</v>
      </c>
      <c r="L24" s="242">
        <v>21</v>
      </c>
      <c r="M24" s="242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2"/>
      <c r="S24" s="242" t="s">
        <v>357</v>
      </c>
      <c r="T24" s="243" t="s">
        <v>302</v>
      </c>
      <c r="U24" s="217">
        <v>0</v>
      </c>
      <c r="V24" s="217">
        <f>ROUND(E24*U24,2)</f>
        <v>0</v>
      </c>
      <c r="W24" s="21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762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37">
        <v>15</v>
      </c>
      <c r="B25" s="238" t="s">
        <v>790</v>
      </c>
      <c r="C25" s="251" t="s">
        <v>791</v>
      </c>
      <c r="D25" s="239" t="s">
        <v>765</v>
      </c>
      <c r="E25" s="240">
        <v>1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2"/>
      <c r="S25" s="242" t="s">
        <v>357</v>
      </c>
      <c r="T25" s="243" t="s">
        <v>302</v>
      </c>
      <c r="U25" s="217">
        <v>0</v>
      </c>
      <c r="V25" s="217">
        <f>ROUND(E25*U25,2)</f>
        <v>0</v>
      </c>
      <c r="W25" s="21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762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37">
        <v>16</v>
      </c>
      <c r="B26" s="238" t="s">
        <v>792</v>
      </c>
      <c r="C26" s="251" t="s">
        <v>793</v>
      </c>
      <c r="D26" s="239" t="s">
        <v>765</v>
      </c>
      <c r="E26" s="240">
        <v>1</v>
      </c>
      <c r="F26" s="241"/>
      <c r="G26" s="242">
        <f>ROUND(E26*F26,2)</f>
        <v>0</v>
      </c>
      <c r="H26" s="241"/>
      <c r="I26" s="242">
        <f>ROUND(E26*H26,2)</f>
        <v>0</v>
      </c>
      <c r="J26" s="241"/>
      <c r="K26" s="242">
        <f>ROUND(E26*J26,2)</f>
        <v>0</v>
      </c>
      <c r="L26" s="242">
        <v>21</v>
      </c>
      <c r="M26" s="242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2"/>
      <c r="S26" s="242" t="s">
        <v>357</v>
      </c>
      <c r="T26" s="243" t="s">
        <v>302</v>
      </c>
      <c r="U26" s="217">
        <v>0</v>
      </c>
      <c r="V26" s="217">
        <f>ROUND(E26*U26,2)</f>
        <v>0</v>
      </c>
      <c r="W26" s="21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762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37">
        <v>17</v>
      </c>
      <c r="B27" s="238" t="s">
        <v>794</v>
      </c>
      <c r="C27" s="251" t="s">
        <v>795</v>
      </c>
      <c r="D27" s="239" t="s">
        <v>765</v>
      </c>
      <c r="E27" s="240">
        <v>2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2"/>
      <c r="S27" s="242" t="s">
        <v>357</v>
      </c>
      <c r="T27" s="243" t="s">
        <v>302</v>
      </c>
      <c r="U27" s="217">
        <v>0</v>
      </c>
      <c r="V27" s="217">
        <f>ROUND(E27*U27,2)</f>
        <v>0</v>
      </c>
      <c r="W27" s="21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762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37">
        <v>18</v>
      </c>
      <c r="B28" s="238" t="s">
        <v>796</v>
      </c>
      <c r="C28" s="251" t="s">
        <v>797</v>
      </c>
      <c r="D28" s="239" t="s">
        <v>765</v>
      </c>
      <c r="E28" s="240">
        <v>2</v>
      </c>
      <c r="F28" s="241"/>
      <c r="G28" s="242">
        <f>ROUND(E28*F28,2)</f>
        <v>0</v>
      </c>
      <c r="H28" s="241"/>
      <c r="I28" s="242">
        <f>ROUND(E28*H28,2)</f>
        <v>0</v>
      </c>
      <c r="J28" s="241"/>
      <c r="K28" s="242">
        <f>ROUND(E28*J28,2)</f>
        <v>0</v>
      </c>
      <c r="L28" s="242">
        <v>21</v>
      </c>
      <c r="M28" s="242">
        <f>G28*(1+L28/100)</f>
        <v>0</v>
      </c>
      <c r="N28" s="242">
        <v>0</v>
      </c>
      <c r="O28" s="242">
        <f>ROUND(E28*N28,2)</f>
        <v>0</v>
      </c>
      <c r="P28" s="242">
        <v>0</v>
      </c>
      <c r="Q28" s="242">
        <f>ROUND(E28*P28,2)</f>
        <v>0</v>
      </c>
      <c r="R28" s="242"/>
      <c r="S28" s="242" t="s">
        <v>357</v>
      </c>
      <c r="T28" s="243" t="s">
        <v>302</v>
      </c>
      <c r="U28" s="217">
        <v>0</v>
      </c>
      <c r="V28" s="217">
        <f>ROUND(E28*U28,2)</f>
        <v>0</v>
      </c>
      <c r="W28" s="21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762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37">
        <v>19</v>
      </c>
      <c r="B29" s="238" t="s">
        <v>798</v>
      </c>
      <c r="C29" s="251" t="s">
        <v>799</v>
      </c>
      <c r="D29" s="239" t="s">
        <v>765</v>
      </c>
      <c r="E29" s="240">
        <v>2</v>
      </c>
      <c r="F29" s="241"/>
      <c r="G29" s="242">
        <f>ROUND(E29*F29,2)</f>
        <v>0</v>
      </c>
      <c r="H29" s="241"/>
      <c r="I29" s="242">
        <f>ROUND(E29*H29,2)</f>
        <v>0</v>
      </c>
      <c r="J29" s="241"/>
      <c r="K29" s="242">
        <f>ROUND(E29*J29,2)</f>
        <v>0</v>
      </c>
      <c r="L29" s="242">
        <v>21</v>
      </c>
      <c r="M29" s="242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2"/>
      <c r="S29" s="242" t="s">
        <v>357</v>
      </c>
      <c r="T29" s="243" t="s">
        <v>302</v>
      </c>
      <c r="U29" s="217">
        <v>0</v>
      </c>
      <c r="V29" s="217">
        <f>ROUND(E29*U29,2)</f>
        <v>0</v>
      </c>
      <c r="W29" s="21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762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37">
        <v>20</v>
      </c>
      <c r="B30" s="238" t="s">
        <v>800</v>
      </c>
      <c r="C30" s="251" t="s">
        <v>801</v>
      </c>
      <c r="D30" s="239" t="s">
        <v>765</v>
      </c>
      <c r="E30" s="240">
        <v>2</v>
      </c>
      <c r="F30" s="241"/>
      <c r="G30" s="242">
        <f>ROUND(E30*F30,2)</f>
        <v>0</v>
      </c>
      <c r="H30" s="241"/>
      <c r="I30" s="242">
        <f>ROUND(E30*H30,2)</f>
        <v>0</v>
      </c>
      <c r="J30" s="241"/>
      <c r="K30" s="242">
        <f>ROUND(E30*J30,2)</f>
        <v>0</v>
      </c>
      <c r="L30" s="242">
        <v>21</v>
      </c>
      <c r="M30" s="242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2"/>
      <c r="S30" s="242" t="s">
        <v>357</v>
      </c>
      <c r="T30" s="243" t="s">
        <v>302</v>
      </c>
      <c r="U30" s="217">
        <v>0</v>
      </c>
      <c r="V30" s="217">
        <f>ROUND(E30*U30,2)</f>
        <v>0</v>
      </c>
      <c r="W30" s="21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762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37">
        <v>21</v>
      </c>
      <c r="B31" s="238" t="s">
        <v>802</v>
      </c>
      <c r="C31" s="251" t="s">
        <v>803</v>
      </c>
      <c r="D31" s="239" t="s">
        <v>765</v>
      </c>
      <c r="E31" s="240">
        <v>1</v>
      </c>
      <c r="F31" s="241"/>
      <c r="G31" s="242">
        <f>ROUND(E31*F31,2)</f>
        <v>0</v>
      </c>
      <c r="H31" s="241"/>
      <c r="I31" s="242">
        <f>ROUND(E31*H31,2)</f>
        <v>0</v>
      </c>
      <c r="J31" s="241"/>
      <c r="K31" s="242">
        <f>ROUND(E31*J31,2)</f>
        <v>0</v>
      </c>
      <c r="L31" s="242">
        <v>21</v>
      </c>
      <c r="M31" s="242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2"/>
      <c r="S31" s="242" t="s">
        <v>357</v>
      </c>
      <c r="T31" s="243" t="s">
        <v>302</v>
      </c>
      <c r="U31" s="217">
        <v>0</v>
      </c>
      <c r="V31" s="217">
        <f>ROUND(E31*U31,2)</f>
        <v>0</v>
      </c>
      <c r="W31" s="21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762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37">
        <v>22</v>
      </c>
      <c r="B32" s="238" t="s">
        <v>804</v>
      </c>
      <c r="C32" s="251" t="s">
        <v>805</v>
      </c>
      <c r="D32" s="239" t="s">
        <v>765</v>
      </c>
      <c r="E32" s="240">
        <v>3</v>
      </c>
      <c r="F32" s="241"/>
      <c r="G32" s="242">
        <f>ROUND(E32*F32,2)</f>
        <v>0</v>
      </c>
      <c r="H32" s="241"/>
      <c r="I32" s="242">
        <f>ROUND(E32*H32,2)</f>
        <v>0</v>
      </c>
      <c r="J32" s="241"/>
      <c r="K32" s="242">
        <f>ROUND(E32*J32,2)</f>
        <v>0</v>
      </c>
      <c r="L32" s="242">
        <v>21</v>
      </c>
      <c r="M32" s="242">
        <f>G32*(1+L32/100)</f>
        <v>0</v>
      </c>
      <c r="N32" s="242">
        <v>0</v>
      </c>
      <c r="O32" s="242">
        <f>ROUND(E32*N32,2)</f>
        <v>0</v>
      </c>
      <c r="P32" s="242">
        <v>0</v>
      </c>
      <c r="Q32" s="242">
        <f>ROUND(E32*P32,2)</f>
        <v>0</v>
      </c>
      <c r="R32" s="242"/>
      <c r="S32" s="242" t="s">
        <v>357</v>
      </c>
      <c r="T32" s="243" t="s">
        <v>302</v>
      </c>
      <c r="U32" s="217">
        <v>0</v>
      </c>
      <c r="V32" s="217">
        <f>ROUND(E32*U32,2)</f>
        <v>0</v>
      </c>
      <c r="W32" s="21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762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x14ac:dyDescent="0.2">
      <c r="A33" s="222" t="s">
        <v>148</v>
      </c>
      <c r="B33" s="223" t="s">
        <v>72</v>
      </c>
      <c r="C33" s="247" t="s">
        <v>73</v>
      </c>
      <c r="D33" s="224"/>
      <c r="E33" s="225"/>
      <c r="F33" s="226"/>
      <c r="G33" s="226">
        <f>SUMIF(AG34:AG49,"&lt;&gt;NOR",G34:G49)</f>
        <v>0</v>
      </c>
      <c r="H33" s="226"/>
      <c r="I33" s="226">
        <f>SUM(I34:I49)</f>
        <v>0</v>
      </c>
      <c r="J33" s="226"/>
      <c r="K33" s="226">
        <f>SUM(K34:K49)</f>
        <v>0</v>
      </c>
      <c r="L33" s="226"/>
      <c r="M33" s="226">
        <f>SUM(M34:M49)</f>
        <v>0</v>
      </c>
      <c r="N33" s="226"/>
      <c r="O33" s="226">
        <f>SUM(O34:O49)</f>
        <v>0</v>
      </c>
      <c r="P33" s="226"/>
      <c r="Q33" s="226">
        <f>SUM(Q34:Q49)</f>
        <v>0</v>
      </c>
      <c r="R33" s="226"/>
      <c r="S33" s="226"/>
      <c r="T33" s="227"/>
      <c r="U33" s="221"/>
      <c r="V33" s="221">
        <f>SUM(V34:V49)</f>
        <v>0</v>
      </c>
      <c r="W33" s="221"/>
      <c r="AG33" t="s">
        <v>149</v>
      </c>
    </row>
    <row r="34" spans="1:60" outlineLevel="1" x14ac:dyDescent="0.2">
      <c r="A34" s="237">
        <v>23</v>
      </c>
      <c r="B34" s="238" t="s">
        <v>806</v>
      </c>
      <c r="C34" s="251" t="s">
        <v>807</v>
      </c>
      <c r="D34" s="239" t="s">
        <v>171</v>
      </c>
      <c r="E34" s="240">
        <v>660</v>
      </c>
      <c r="F34" s="241"/>
      <c r="G34" s="242">
        <f>ROUND(E34*F34,2)</f>
        <v>0</v>
      </c>
      <c r="H34" s="241"/>
      <c r="I34" s="242">
        <f>ROUND(E34*H34,2)</f>
        <v>0</v>
      </c>
      <c r="J34" s="241"/>
      <c r="K34" s="242">
        <f>ROUND(E34*J34,2)</f>
        <v>0</v>
      </c>
      <c r="L34" s="242">
        <v>21</v>
      </c>
      <c r="M34" s="242">
        <f>G34*(1+L34/100)</f>
        <v>0</v>
      </c>
      <c r="N34" s="242">
        <v>0</v>
      </c>
      <c r="O34" s="242">
        <f>ROUND(E34*N34,2)</f>
        <v>0</v>
      </c>
      <c r="P34" s="242">
        <v>0</v>
      </c>
      <c r="Q34" s="242">
        <f>ROUND(E34*P34,2)</f>
        <v>0</v>
      </c>
      <c r="R34" s="242"/>
      <c r="S34" s="242" t="s">
        <v>357</v>
      </c>
      <c r="T34" s="243" t="s">
        <v>302</v>
      </c>
      <c r="U34" s="217">
        <v>0</v>
      </c>
      <c r="V34" s="217">
        <f>ROUND(E34*U34,2)</f>
        <v>0</v>
      </c>
      <c r="W34" s="21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762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37">
        <v>24</v>
      </c>
      <c r="B35" s="238" t="s">
        <v>808</v>
      </c>
      <c r="C35" s="251" t="s">
        <v>809</v>
      </c>
      <c r="D35" s="239" t="s">
        <v>171</v>
      </c>
      <c r="E35" s="240">
        <v>155</v>
      </c>
      <c r="F35" s="241"/>
      <c r="G35" s="242">
        <f>ROUND(E35*F35,2)</f>
        <v>0</v>
      </c>
      <c r="H35" s="241"/>
      <c r="I35" s="242">
        <f>ROUND(E35*H35,2)</f>
        <v>0</v>
      </c>
      <c r="J35" s="241"/>
      <c r="K35" s="242">
        <f>ROUND(E35*J35,2)</f>
        <v>0</v>
      </c>
      <c r="L35" s="242">
        <v>21</v>
      </c>
      <c r="M35" s="242">
        <f>G35*(1+L35/100)</f>
        <v>0</v>
      </c>
      <c r="N35" s="242">
        <v>0</v>
      </c>
      <c r="O35" s="242">
        <f>ROUND(E35*N35,2)</f>
        <v>0</v>
      </c>
      <c r="P35" s="242">
        <v>0</v>
      </c>
      <c r="Q35" s="242">
        <f>ROUND(E35*P35,2)</f>
        <v>0</v>
      </c>
      <c r="R35" s="242"/>
      <c r="S35" s="242" t="s">
        <v>357</v>
      </c>
      <c r="T35" s="243" t="s">
        <v>302</v>
      </c>
      <c r="U35" s="217">
        <v>0</v>
      </c>
      <c r="V35" s="217">
        <f>ROUND(E35*U35,2)</f>
        <v>0</v>
      </c>
      <c r="W35" s="21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762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">
      <c r="A36" s="237">
        <v>25</v>
      </c>
      <c r="B36" s="238" t="s">
        <v>810</v>
      </c>
      <c r="C36" s="251" t="s">
        <v>811</v>
      </c>
      <c r="D36" s="239" t="s">
        <v>171</v>
      </c>
      <c r="E36" s="240">
        <v>50</v>
      </c>
      <c r="F36" s="241"/>
      <c r="G36" s="242">
        <f>ROUND(E36*F36,2)</f>
        <v>0</v>
      </c>
      <c r="H36" s="241"/>
      <c r="I36" s="242">
        <f>ROUND(E36*H36,2)</f>
        <v>0</v>
      </c>
      <c r="J36" s="241"/>
      <c r="K36" s="242">
        <f>ROUND(E36*J36,2)</f>
        <v>0</v>
      </c>
      <c r="L36" s="242">
        <v>21</v>
      </c>
      <c r="M36" s="242">
        <f>G36*(1+L36/100)</f>
        <v>0</v>
      </c>
      <c r="N36" s="242">
        <v>0</v>
      </c>
      <c r="O36" s="242">
        <f>ROUND(E36*N36,2)</f>
        <v>0</v>
      </c>
      <c r="P36" s="242">
        <v>0</v>
      </c>
      <c r="Q36" s="242">
        <f>ROUND(E36*P36,2)</f>
        <v>0</v>
      </c>
      <c r="R36" s="242"/>
      <c r="S36" s="242" t="s">
        <v>357</v>
      </c>
      <c r="T36" s="243" t="s">
        <v>302</v>
      </c>
      <c r="U36" s="217">
        <v>0</v>
      </c>
      <c r="V36" s="217">
        <f>ROUND(E36*U36,2)</f>
        <v>0</v>
      </c>
      <c r="W36" s="21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762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37">
        <v>26</v>
      </c>
      <c r="B37" s="238" t="s">
        <v>812</v>
      </c>
      <c r="C37" s="251" t="s">
        <v>813</v>
      </c>
      <c r="D37" s="239" t="s">
        <v>171</v>
      </c>
      <c r="E37" s="240">
        <v>185</v>
      </c>
      <c r="F37" s="241"/>
      <c r="G37" s="242">
        <f>ROUND(E37*F37,2)</f>
        <v>0</v>
      </c>
      <c r="H37" s="241"/>
      <c r="I37" s="242">
        <f>ROUND(E37*H37,2)</f>
        <v>0</v>
      </c>
      <c r="J37" s="241"/>
      <c r="K37" s="242">
        <f>ROUND(E37*J37,2)</f>
        <v>0</v>
      </c>
      <c r="L37" s="242">
        <v>21</v>
      </c>
      <c r="M37" s="242">
        <f>G37*(1+L37/100)</f>
        <v>0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2"/>
      <c r="S37" s="242" t="s">
        <v>357</v>
      </c>
      <c r="T37" s="243" t="s">
        <v>302</v>
      </c>
      <c r="U37" s="217">
        <v>0</v>
      </c>
      <c r="V37" s="217">
        <f>ROUND(E37*U37,2)</f>
        <v>0</v>
      </c>
      <c r="W37" s="21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762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37">
        <v>27</v>
      </c>
      <c r="B38" s="238" t="s">
        <v>814</v>
      </c>
      <c r="C38" s="251" t="s">
        <v>815</v>
      </c>
      <c r="D38" s="239" t="s">
        <v>171</v>
      </c>
      <c r="E38" s="240">
        <v>90</v>
      </c>
      <c r="F38" s="241"/>
      <c r="G38" s="242">
        <f>ROUND(E38*F38,2)</f>
        <v>0</v>
      </c>
      <c r="H38" s="241"/>
      <c r="I38" s="242">
        <f>ROUND(E38*H38,2)</f>
        <v>0</v>
      </c>
      <c r="J38" s="241"/>
      <c r="K38" s="242">
        <f>ROUND(E38*J38,2)</f>
        <v>0</v>
      </c>
      <c r="L38" s="242">
        <v>21</v>
      </c>
      <c r="M38" s="242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2"/>
      <c r="S38" s="242" t="s">
        <v>357</v>
      </c>
      <c r="T38" s="243" t="s">
        <v>302</v>
      </c>
      <c r="U38" s="217">
        <v>0</v>
      </c>
      <c r="V38" s="217">
        <f>ROUND(E38*U38,2)</f>
        <v>0</v>
      </c>
      <c r="W38" s="21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762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37">
        <v>28</v>
      </c>
      <c r="B39" s="238" t="s">
        <v>816</v>
      </c>
      <c r="C39" s="251" t="s">
        <v>817</v>
      </c>
      <c r="D39" s="239" t="s">
        <v>171</v>
      </c>
      <c r="E39" s="240">
        <v>65</v>
      </c>
      <c r="F39" s="241"/>
      <c r="G39" s="242">
        <f>ROUND(E39*F39,2)</f>
        <v>0</v>
      </c>
      <c r="H39" s="241"/>
      <c r="I39" s="242">
        <f>ROUND(E39*H39,2)</f>
        <v>0</v>
      </c>
      <c r="J39" s="241"/>
      <c r="K39" s="242">
        <f>ROUND(E39*J39,2)</f>
        <v>0</v>
      </c>
      <c r="L39" s="242">
        <v>21</v>
      </c>
      <c r="M39" s="242">
        <f>G39*(1+L39/100)</f>
        <v>0</v>
      </c>
      <c r="N39" s="242">
        <v>0</v>
      </c>
      <c r="O39" s="242">
        <f>ROUND(E39*N39,2)</f>
        <v>0</v>
      </c>
      <c r="P39" s="242">
        <v>0</v>
      </c>
      <c r="Q39" s="242">
        <f>ROUND(E39*P39,2)</f>
        <v>0</v>
      </c>
      <c r="R39" s="242"/>
      <c r="S39" s="242" t="s">
        <v>357</v>
      </c>
      <c r="T39" s="243" t="s">
        <v>302</v>
      </c>
      <c r="U39" s="217">
        <v>0</v>
      </c>
      <c r="V39" s="217">
        <f>ROUND(E39*U39,2)</f>
        <v>0</v>
      </c>
      <c r="W39" s="21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762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37">
        <v>29</v>
      </c>
      <c r="B40" s="238" t="s">
        <v>818</v>
      </c>
      <c r="C40" s="251" t="s">
        <v>819</v>
      </c>
      <c r="D40" s="239" t="s">
        <v>171</v>
      </c>
      <c r="E40" s="240">
        <v>80</v>
      </c>
      <c r="F40" s="241"/>
      <c r="G40" s="242">
        <f>ROUND(E40*F40,2)</f>
        <v>0</v>
      </c>
      <c r="H40" s="241"/>
      <c r="I40" s="242">
        <f>ROUND(E40*H40,2)</f>
        <v>0</v>
      </c>
      <c r="J40" s="241"/>
      <c r="K40" s="242">
        <f>ROUND(E40*J40,2)</f>
        <v>0</v>
      </c>
      <c r="L40" s="242">
        <v>21</v>
      </c>
      <c r="M40" s="242">
        <f>G40*(1+L40/100)</f>
        <v>0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2"/>
      <c r="S40" s="242" t="s">
        <v>357</v>
      </c>
      <c r="T40" s="243" t="s">
        <v>302</v>
      </c>
      <c r="U40" s="217">
        <v>0</v>
      </c>
      <c r="V40" s="217">
        <f>ROUND(E40*U40,2)</f>
        <v>0</v>
      </c>
      <c r="W40" s="21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762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37">
        <v>30</v>
      </c>
      <c r="B41" s="238" t="s">
        <v>820</v>
      </c>
      <c r="C41" s="251" t="s">
        <v>821</v>
      </c>
      <c r="D41" s="239" t="s">
        <v>171</v>
      </c>
      <c r="E41" s="240">
        <v>220</v>
      </c>
      <c r="F41" s="241"/>
      <c r="G41" s="242">
        <f>ROUND(E41*F41,2)</f>
        <v>0</v>
      </c>
      <c r="H41" s="241"/>
      <c r="I41" s="242">
        <f>ROUND(E41*H41,2)</f>
        <v>0</v>
      </c>
      <c r="J41" s="241"/>
      <c r="K41" s="242">
        <f>ROUND(E41*J41,2)</f>
        <v>0</v>
      </c>
      <c r="L41" s="242">
        <v>21</v>
      </c>
      <c r="M41" s="242">
        <f>G41*(1+L41/100)</f>
        <v>0</v>
      </c>
      <c r="N41" s="242">
        <v>0</v>
      </c>
      <c r="O41" s="242">
        <f>ROUND(E41*N41,2)</f>
        <v>0</v>
      </c>
      <c r="P41" s="242">
        <v>0</v>
      </c>
      <c r="Q41" s="242">
        <f>ROUND(E41*P41,2)</f>
        <v>0</v>
      </c>
      <c r="R41" s="242"/>
      <c r="S41" s="242" t="s">
        <v>357</v>
      </c>
      <c r="T41" s="243" t="s">
        <v>302</v>
      </c>
      <c r="U41" s="217">
        <v>0</v>
      </c>
      <c r="V41" s="217">
        <f>ROUND(E41*U41,2)</f>
        <v>0</v>
      </c>
      <c r="W41" s="21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762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37">
        <v>31</v>
      </c>
      <c r="B42" s="238" t="s">
        <v>822</v>
      </c>
      <c r="C42" s="251" t="s">
        <v>823</v>
      </c>
      <c r="D42" s="239" t="s">
        <v>171</v>
      </c>
      <c r="E42" s="240">
        <v>25</v>
      </c>
      <c r="F42" s="241"/>
      <c r="G42" s="242">
        <f>ROUND(E42*F42,2)</f>
        <v>0</v>
      </c>
      <c r="H42" s="241"/>
      <c r="I42" s="242">
        <f>ROUND(E42*H42,2)</f>
        <v>0</v>
      </c>
      <c r="J42" s="241"/>
      <c r="K42" s="242">
        <f>ROUND(E42*J42,2)</f>
        <v>0</v>
      </c>
      <c r="L42" s="242">
        <v>21</v>
      </c>
      <c r="M42" s="242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2"/>
      <c r="S42" s="242" t="s">
        <v>357</v>
      </c>
      <c r="T42" s="243" t="s">
        <v>302</v>
      </c>
      <c r="U42" s="217">
        <v>0</v>
      </c>
      <c r="V42" s="217">
        <f>ROUND(E42*U42,2)</f>
        <v>0</v>
      </c>
      <c r="W42" s="21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762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37">
        <v>32</v>
      </c>
      <c r="B43" s="238" t="s">
        <v>824</v>
      </c>
      <c r="C43" s="251" t="s">
        <v>825</v>
      </c>
      <c r="D43" s="239" t="s">
        <v>171</v>
      </c>
      <c r="E43" s="240">
        <v>20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2"/>
      <c r="S43" s="242" t="s">
        <v>357</v>
      </c>
      <c r="T43" s="243" t="s">
        <v>302</v>
      </c>
      <c r="U43" s="217">
        <v>0</v>
      </c>
      <c r="V43" s="217">
        <f>ROUND(E43*U43,2)</f>
        <v>0</v>
      </c>
      <c r="W43" s="21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762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37">
        <v>33</v>
      </c>
      <c r="B44" s="238" t="s">
        <v>826</v>
      </c>
      <c r="C44" s="251" t="s">
        <v>827</v>
      </c>
      <c r="D44" s="239" t="s">
        <v>171</v>
      </c>
      <c r="E44" s="240">
        <v>35</v>
      </c>
      <c r="F44" s="241"/>
      <c r="G44" s="242">
        <f>ROUND(E44*F44,2)</f>
        <v>0</v>
      </c>
      <c r="H44" s="241"/>
      <c r="I44" s="242">
        <f>ROUND(E44*H44,2)</f>
        <v>0</v>
      </c>
      <c r="J44" s="241"/>
      <c r="K44" s="242">
        <f>ROUND(E44*J44,2)</f>
        <v>0</v>
      </c>
      <c r="L44" s="242">
        <v>21</v>
      </c>
      <c r="M44" s="242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2"/>
      <c r="S44" s="242" t="s">
        <v>357</v>
      </c>
      <c r="T44" s="243" t="s">
        <v>302</v>
      </c>
      <c r="U44" s="217">
        <v>0</v>
      </c>
      <c r="V44" s="217">
        <f>ROUND(E44*U44,2)</f>
        <v>0</v>
      </c>
      <c r="W44" s="21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762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37">
        <v>34</v>
      </c>
      <c r="B45" s="238" t="s">
        <v>828</v>
      </c>
      <c r="C45" s="251" t="s">
        <v>829</v>
      </c>
      <c r="D45" s="239" t="s">
        <v>171</v>
      </c>
      <c r="E45" s="240">
        <v>80</v>
      </c>
      <c r="F45" s="241"/>
      <c r="G45" s="242">
        <f>ROUND(E45*F45,2)</f>
        <v>0</v>
      </c>
      <c r="H45" s="241"/>
      <c r="I45" s="242">
        <f>ROUND(E45*H45,2)</f>
        <v>0</v>
      </c>
      <c r="J45" s="241"/>
      <c r="K45" s="242">
        <f>ROUND(E45*J45,2)</f>
        <v>0</v>
      </c>
      <c r="L45" s="242">
        <v>21</v>
      </c>
      <c r="M45" s="242">
        <f>G45*(1+L45/100)</f>
        <v>0</v>
      </c>
      <c r="N45" s="242">
        <v>0</v>
      </c>
      <c r="O45" s="242">
        <f>ROUND(E45*N45,2)</f>
        <v>0</v>
      </c>
      <c r="P45" s="242">
        <v>0</v>
      </c>
      <c r="Q45" s="242">
        <f>ROUND(E45*P45,2)</f>
        <v>0</v>
      </c>
      <c r="R45" s="242"/>
      <c r="S45" s="242" t="s">
        <v>357</v>
      </c>
      <c r="T45" s="243" t="s">
        <v>302</v>
      </c>
      <c r="U45" s="217">
        <v>0</v>
      </c>
      <c r="V45" s="217">
        <f>ROUND(E45*U45,2)</f>
        <v>0</v>
      </c>
      <c r="W45" s="21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762</v>
      </c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">
      <c r="A46" s="237">
        <v>35</v>
      </c>
      <c r="B46" s="238" t="s">
        <v>830</v>
      </c>
      <c r="C46" s="251" t="s">
        <v>831</v>
      </c>
      <c r="D46" s="239" t="s">
        <v>171</v>
      </c>
      <c r="E46" s="240">
        <v>40</v>
      </c>
      <c r="F46" s="241"/>
      <c r="G46" s="242">
        <f>ROUND(E46*F46,2)</f>
        <v>0</v>
      </c>
      <c r="H46" s="241"/>
      <c r="I46" s="242">
        <f>ROUND(E46*H46,2)</f>
        <v>0</v>
      </c>
      <c r="J46" s="241"/>
      <c r="K46" s="242">
        <f>ROUND(E46*J46,2)</f>
        <v>0</v>
      </c>
      <c r="L46" s="242">
        <v>21</v>
      </c>
      <c r="M46" s="242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2"/>
      <c r="S46" s="242" t="s">
        <v>357</v>
      </c>
      <c r="T46" s="243" t="s">
        <v>302</v>
      </c>
      <c r="U46" s="217">
        <v>0</v>
      </c>
      <c r="V46" s="217">
        <f>ROUND(E46*U46,2)</f>
        <v>0</v>
      </c>
      <c r="W46" s="21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762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37">
        <v>36</v>
      </c>
      <c r="B47" s="238" t="s">
        <v>832</v>
      </c>
      <c r="C47" s="251" t="s">
        <v>833</v>
      </c>
      <c r="D47" s="239" t="s">
        <v>834</v>
      </c>
      <c r="E47" s="240">
        <v>2</v>
      </c>
      <c r="F47" s="241"/>
      <c r="G47" s="242">
        <f>ROUND(E47*F47,2)</f>
        <v>0</v>
      </c>
      <c r="H47" s="241"/>
      <c r="I47" s="242">
        <f>ROUND(E47*H47,2)</f>
        <v>0</v>
      </c>
      <c r="J47" s="241"/>
      <c r="K47" s="242">
        <f>ROUND(E47*J47,2)</f>
        <v>0</v>
      </c>
      <c r="L47" s="242">
        <v>21</v>
      </c>
      <c r="M47" s="242">
        <f>G47*(1+L47/100)</f>
        <v>0</v>
      </c>
      <c r="N47" s="242">
        <v>0</v>
      </c>
      <c r="O47" s="242">
        <f>ROUND(E47*N47,2)</f>
        <v>0</v>
      </c>
      <c r="P47" s="242">
        <v>0</v>
      </c>
      <c r="Q47" s="242">
        <f>ROUND(E47*P47,2)</f>
        <v>0</v>
      </c>
      <c r="R47" s="242"/>
      <c r="S47" s="242" t="s">
        <v>357</v>
      </c>
      <c r="T47" s="243" t="s">
        <v>302</v>
      </c>
      <c r="U47" s="217">
        <v>0</v>
      </c>
      <c r="V47" s="217">
        <f>ROUND(E47*U47,2)</f>
        <v>0</v>
      </c>
      <c r="W47" s="21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762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37">
        <v>37</v>
      </c>
      <c r="B48" s="238" t="s">
        <v>835</v>
      </c>
      <c r="C48" s="251" t="s">
        <v>836</v>
      </c>
      <c r="D48" s="239" t="s">
        <v>834</v>
      </c>
      <c r="E48" s="240">
        <v>2</v>
      </c>
      <c r="F48" s="241"/>
      <c r="G48" s="242">
        <f>ROUND(E48*F48,2)</f>
        <v>0</v>
      </c>
      <c r="H48" s="241"/>
      <c r="I48" s="242">
        <f>ROUND(E48*H48,2)</f>
        <v>0</v>
      </c>
      <c r="J48" s="241"/>
      <c r="K48" s="242">
        <f>ROUND(E48*J48,2)</f>
        <v>0</v>
      </c>
      <c r="L48" s="242">
        <v>21</v>
      </c>
      <c r="M48" s="242">
        <f>G48*(1+L48/100)</f>
        <v>0</v>
      </c>
      <c r="N48" s="242">
        <v>0</v>
      </c>
      <c r="O48" s="242">
        <f>ROUND(E48*N48,2)</f>
        <v>0</v>
      </c>
      <c r="P48" s="242">
        <v>0</v>
      </c>
      <c r="Q48" s="242">
        <f>ROUND(E48*P48,2)</f>
        <v>0</v>
      </c>
      <c r="R48" s="242"/>
      <c r="S48" s="242" t="s">
        <v>357</v>
      </c>
      <c r="T48" s="243" t="s">
        <v>302</v>
      </c>
      <c r="U48" s="217">
        <v>0</v>
      </c>
      <c r="V48" s="217">
        <f>ROUND(E48*U48,2)</f>
        <v>0</v>
      </c>
      <c r="W48" s="21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258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37">
        <v>38</v>
      </c>
      <c r="B49" s="238" t="s">
        <v>837</v>
      </c>
      <c r="C49" s="251" t="s">
        <v>838</v>
      </c>
      <c r="D49" s="239" t="s">
        <v>834</v>
      </c>
      <c r="E49" s="240">
        <v>1</v>
      </c>
      <c r="F49" s="241"/>
      <c r="G49" s="242">
        <f>ROUND(E49*F49,2)</f>
        <v>0</v>
      </c>
      <c r="H49" s="241"/>
      <c r="I49" s="242">
        <f>ROUND(E49*H49,2)</f>
        <v>0</v>
      </c>
      <c r="J49" s="241"/>
      <c r="K49" s="242">
        <f>ROUND(E49*J49,2)</f>
        <v>0</v>
      </c>
      <c r="L49" s="242">
        <v>21</v>
      </c>
      <c r="M49" s="242">
        <f>G49*(1+L49/100)</f>
        <v>0</v>
      </c>
      <c r="N49" s="242">
        <v>0</v>
      </c>
      <c r="O49" s="242">
        <f>ROUND(E49*N49,2)</f>
        <v>0</v>
      </c>
      <c r="P49" s="242">
        <v>0</v>
      </c>
      <c r="Q49" s="242">
        <f>ROUND(E49*P49,2)</f>
        <v>0</v>
      </c>
      <c r="R49" s="242"/>
      <c r="S49" s="242" t="s">
        <v>357</v>
      </c>
      <c r="T49" s="243" t="s">
        <v>302</v>
      </c>
      <c r="U49" s="217">
        <v>0</v>
      </c>
      <c r="V49" s="217">
        <f>ROUND(E49*U49,2)</f>
        <v>0</v>
      </c>
      <c r="W49" s="21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762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x14ac:dyDescent="0.2">
      <c r="A50" s="222" t="s">
        <v>148</v>
      </c>
      <c r="B50" s="223" t="s">
        <v>90</v>
      </c>
      <c r="C50" s="247" t="s">
        <v>91</v>
      </c>
      <c r="D50" s="224"/>
      <c r="E50" s="225"/>
      <c r="F50" s="226"/>
      <c r="G50" s="226">
        <f>SUMIF(AG51:AG55,"&lt;&gt;NOR",G51:G55)</f>
        <v>0</v>
      </c>
      <c r="H50" s="226"/>
      <c r="I50" s="226">
        <f>SUM(I51:I55)</f>
        <v>0</v>
      </c>
      <c r="J50" s="226"/>
      <c r="K50" s="226">
        <f>SUM(K51:K55)</f>
        <v>0</v>
      </c>
      <c r="L50" s="226"/>
      <c r="M50" s="226">
        <f>SUM(M51:M55)</f>
        <v>0</v>
      </c>
      <c r="N50" s="226"/>
      <c r="O50" s="226">
        <f>SUM(O51:O55)</f>
        <v>0</v>
      </c>
      <c r="P50" s="226"/>
      <c r="Q50" s="226">
        <f>SUM(Q51:Q55)</f>
        <v>0</v>
      </c>
      <c r="R50" s="226"/>
      <c r="S50" s="226"/>
      <c r="T50" s="227"/>
      <c r="U50" s="221"/>
      <c r="V50" s="221">
        <f>SUM(V51:V55)</f>
        <v>0</v>
      </c>
      <c r="W50" s="221"/>
      <c r="AG50" t="s">
        <v>149</v>
      </c>
    </row>
    <row r="51" spans="1:60" outlineLevel="1" x14ac:dyDescent="0.2">
      <c r="A51" s="237">
        <v>39</v>
      </c>
      <c r="B51" s="238" t="s">
        <v>839</v>
      </c>
      <c r="C51" s="251" t="s">
        <v>840</v>
      </c>
      <c r="D51" s="239" t="s">
        <v>412</v>
      </c>
      <c r="E51" s="240">
        <v>1</v>
      </c>
      <c r="F51" s="241"/>
      <c r="G51" s="242">
        <f>ROUND(E51*F51,2)</f>
        <v>0</v>
      </c>
      <c r="H51" s="241"/>
      <c r="I51" s="242">
        <f>ROUND(E51*H51,2)</f>
        <v>0</v>
      </c>
      <c r="J51" s="241"/>
      <c r="K51" s="242">
        <f>ROUND(E51*J51,2)</f>
        <v>0</v>
      </c>
      <c r="L51" s="242">
        <v>21</v>
      </c>
      <c r="M51" s="242">
        <f>G51*(1+L51/100)</f>
        <v>0</v>
      </c>
      <c r="N51" s="242">
        <v>0</v>
      </c>
      <c r="O51" s="242">
        <f>ROUND(E51*N51,2)</f>
        <v>0</v>
      </c>
      <c r="P51" s="242">
        <v>0</v>
      </c>
      <c r="Q51" s="242">
        <f>ROUND(E51*P51,2)</f>
        <v>0</v>
      </c>
      <c r="R51" s="242"/>
      <c r="S51" s="242" t="s">
        <v>357</v>
      </c>
      <c r="T51" s="243" t="s">
        <v>302</v>
      </c>
      <c r="U51" s="217">
        <v>0</v>
      </c>
      <c r="V51" s="217">
        <f>ROUND(E51*U51,2)</f>
        <v>0</v>
      </c>
      <c r="W51" s="21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155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37">
        <v>40</v>
      </c>
      <c r="B52" s="238" t="s">
        <v>841</v>
      </c>
      <c r="C52" s="251" t="s">
        <v>842</v>
      </c>
      <c r="D52" s="239" t="s">
        <v>412</v>
      </c>
      <c r="E52" s="240">
        <v>1</v>
      </c>
      <c r="F52" s="241"/>
      <c r="G52" s="242">
        <f>ROUND(E52*F52,2)</f>
        <v>0</v>
      </c>
      <c r="H52" s="241"/>
      <c r="I52" s="242">
        <f>ROUND(E52*H52,2)</f>
        <v>0</v>
      </c>
      <c r="J52" s="241"/>
      <c r="K52" s="242">
        <f>ROUND(E52*J52,2)</f>
        <v>0</v>
      </c>
      <c r="L52" s="242">
        <v>21</v>
      </c>
      <c r="M52" s="242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2"/>
      <c r="S52" s="242" t="s">
        <v>357</v>
      </c>
      <c r="T52" s="243" t="s">
        <v>302</v>
      </c>
      <c r="U52" s="217">
        <v>0</v>
      </c>
      <c r="V52" s="217">
        <f>ROUND(E52*U52,2)</f>
        <v>0</v>
      </c>
      <c r="W52" s="21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155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37">
        <v>41</v>
      </c>
      <c r="B53" s="238" t="s">
        <v>843</v>
      </c>
      <c r="C53" s="251" t="s">
        <v>844</v>
      </c>
      <c r="D53" s="239" t="s">
        <v>412</v>
      </c>
      <c r="E53" s="240">
        <v>1</v>
      </c>
      <c r="F53" s="241"/>
      <c r="G53" s="242">
        <f>ROUND(E53*F53,2)</f>
        <v>0</v>
      </c>
      <c r="H53" s="241"/>
      <c r="I53" s="242">
        <f>ROUND(E53*H53,2)</f>
        <v>0</v>
      </c>
      <c r="J53" s="241"/>
      <c r="K53" s="242">
        <f>ROUND(E53*J53,2)</f>
        <v>0</v>
      </c>
      <c r="L53" s="242">
        <v>21</v>
      </c>
      <c r="M53" s="242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2"/>
      <c r="S53" s="242" t="s">
        <v>357</v>
      </c>
      <c r="T53" s="243" t="s">
        <v>302</v>
      </c>
      <c r="U53" s="217">
        <v>0</v>
      </c>
      <c r="V53" s="217">
        <f>ROUND(E53*U53,2)</f>
        <v>0</v>
      </c>
      <c r="W53" s="21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155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37">
        <v>42</v>
      </c>
      <c r="B54" s="238" t="s">
        <v>845</v>
      </c>
      <c r="C54" s="251" t="s">
        <v>846</v>
      </c>
      <c r="D54" s="239" t="s">
        <v>412</v>
      </c>
      <c r="E54" s="240">
        <v>1</v>
      </c>
      <c r="F54" s="241"/>
      <c r="G54" s="242">
        <f>ROUND(E54*F54,2)</f>
        <v>0</v>
      </c>
      <c r="H54" s="241"/>
      <c r="I54" s="242">
        <f>ROUND(E54*H54,2)</f>
        <v>0</v>
      </c>
      <c r="J54" s="241"/>
      <c r="K54" s="242">
        <f>ROUND(E54*J54,2)</f>
        <v>0</v>
      </c>
      <c r="L54" s="242">
        <v>21</v>
      </c>
      <c r="M54" s="242">
        <f>G54*(1+L54/100)</f>
        <v>0</v>
      </c>
      <c r="N54" s="242">
        <v>0</v>
      </c>
      <c r="O54" s="242">
        <f>ROUND(E54*N54,2)</f>
        <v>0</v>
      </c>
      <c r="P54" s="242">
        <v>0</v>
      </c>
      <c r="Q54" s="242">
        <f>ROUND(E54*P54,2)</f>
        <v>0</v>
      </c>
      <c r="R54" s="242"/>
      <c r="S54" s="242" t="s">
        <v>357</v>
      </c>
      <c r="T54" s="243" t="s">
        <v>302</v>
      </c>
      <c r="U54" s="217">
        <v>0</v>
      </c>
      <c r="V54" s="217">
        <f>ROUND(E54*U54,2)</f>
        <v>0</v>
      </c>
      <c r="W54" s="21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155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37">
        <v>43</v>
      </c>
      <c r="B55" s="238" t="s">
        <v>847</v>
      </c>
      <c r="C55" s="251" t="s">
        <v>848</v>
      </c>
      <c r="D55" s="239" t="s">
        <v>412</v>
      </c>
      <c r="E55" s="240">
        <v>1</v>
      </c>
      <c r="F55" s="241"/>
      <c r="G55" s="242">
        <f>ROUND(E55*F55,2)</f>
        <v>0</v>
      </c>
      <c r="H55" s="241"/>
      <c r="I55" s="242">
        <f>ROUND(E55*H55,2)</f>
        <v>0</v>
      </c>
      <c r="J55" s="241"/>
      <c r="K55" s="242">
        <f>ROUND(E55*J55,2)</f>
        <v>0</v>
      </c>
      <c r="L55" s="242">
        <v>21</v>
      </c>
      <c r="M55" s="242">
        <f>G55*(1+L55/100)</f>
        <v>0</v>
      </c>
      <c r="N55" s="242">
        <v>0</v>
      </c>
      <c r="O55" s="242">
        <f>ROUND(E55*N55,2)</f>
        <v>0</v>
      </c>
      <c r="P55" s="242">
        <v>0</v>
      </c>
      <c r="Q55" s="242">
        <f>ROUND(E55*P55,2)</f>
        <v>0</v>
      </c>
      <c r="R55" s="242"/>
      <c r="S55" s="242" t="s">
        <v>357</v>
      </c>
      <c r="T55" s="243" t="s">
        <v>302</v>
      </c>
      <c r="U55" s="217">
        <v>0</v>
      </c>
      <c r="V55" s="217">
        <f>ROUND(E55*U55,2)</f>
        <v>0</v>
      </c>
      <c r="W55" s="21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155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x14ac:dyDescent="0.2">
      <c r="A56" s="222" t="s">
        <v>148</v>
      </c>
      <c r="B56" s="223" t="s">
        <v>122</v>
      </c>
      <c r="C56" s="247" t="s">
        <v>28</v>
      </c>
      <c r="D56" s="224"/>
      <c r="E56" s="225"/>
      <c r="F56" s="226"/>
      <c r="G56" s="226">
        <f>SUMIF(AG57:AG57,"&lt;&gt;NOR",G57:G57)</f>
        <v>0</v>
      </c>
      <c r="H56" s="226"/>
      <c r="I56" s="226">
        <f>SUM(I57:I57)</f>
        <v>0</v>
      </c>
      <c r="J56" s="226"/>
      <c r="K56" s="226">
        <f>SUM(K57:K57)</f>
        <v>0</v>
      </c>
      <c r="L56" s="226"/>
      <c r="M56" s="226">
        <f>SUM(M57:M57)</f>
        <v>0</v>
      </c>
      <c r="N56" s="226"/>
      <c r="O56" s="226">
        <f>SUM(O57:O57)</f>
        <v>0</v>
      </c>
      <c r="P56" s="226"/>
      <c r="Q56" s="226">
        <f>SUM(Q57:Q57)</f>
        <v>0</v>
      </c>
      <c r="R56" s="226"/>
      <c r="S56" s="226"/>
      <c r="T56" s="227"/>
      <c r="U56" s="221"/>
      <c r="V56" s="221">
        <f>SUM(V57:V57)</f>
        <v>0</v>
      </c>
      <c r="W56" s="221"/>
      <c r="AG56" t="s">
        <v>149</v>
      </c>
    </row>
    <row r="57" spans="1:60" outlineLevel="1" x14ac:dyDescent="0.2">
      <c r="A57" s="228">
        <v>44</v>
      </c>
      <c r="B57" s="229" t="s">
        <v>849</v>
      </c>
      <c r="C57" s="248" t="s">
        <v>850</v>
      </c>
      <c r="D57" s="230" t="s">
        <v>412</v>
      </c>
      <c r="E57" s="231">
        <v>1</v>
      </c>
      <c r="F57" s="232"/>
      <c r="G57" s="233">
        <f>ROUND(E57*F57,2)</f>
        <v>0</v>
      </c>
      <c r="H57" s="232"/>
      <c r="I57" s="233">
        <f>ROUND(E57*H57,2)</f>
        <v>0</v>
      </c>
      <c r="J57" s="232"/>
      <c r="K57" s="233">
        <f>ROUND(E57*J57,2)</f>
        <v>0</v>
      </c>
      <c r="L57" s="233">
        <v>21</v>
      </c>
      <c r="M57" s="233">
        <f>G57*(1+L57/100)</f>
        <v>0</v>
      </c>
      <c r="N57" s="233">
        <v>0</v>
      </c>
      <c r="O57" s="233">
        <f>ROUND(E57*N57,2)</f>
        <v>0</v>
      </c>
      <c r="P57" s="233">
        <v>0</v>
      </c>
      <c r="Q57" s="233">
        <f>ROUND(E57*P57,2)</f>
        <v>0</v>
      </c>
      <c r="R57" s="233"/>
      <c r="S57" s="233" t="s">
        <v>357</v>
      </c>
      <c r="T57" s="234" t="s">
        <v>302</v>
      </c>
      <c r="U57" s="217">
        <v>0</v>
      </c>
      <c r="V57" s="217">
        <f>ROUND(E57*U57,2)</f>
        <v>0</v>
      </c>
      <c r="W57" s="21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155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x14ac:dyDescent="0.2">
      <c r="A58" s="5"/>
      <c r="B58" s="6"/>
      <c r="C58" s="254"/>
      <c r="D58" s="8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AE58">
        <v>15</v>
      </c>
      <c r="AF58">
        <v>21</v>
      </c>
    </row>
    <row r="59" spans="1:60" x14ac:dyDescent="0.2">
      <c r="A59" s="210"/>
      <c r="B59" s="211" t="s">
        <v>29</v>
      </c>
      <c r="C59" s="255"/>
      <c r="D59" s="212"/>
      <c r="E59" s="213"/>
      <c r="F59" s="213"/>
      <c r="G59" s="246">
        <f>G8+G10+G18+G33+G50+G56</f>
        <v>0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AE59">
        <f>SUMIF(L7:L57,AE58,G7:G57)</f>
        <v>0</v>
      </c>
      <c r="AF59">
        <f>SUMIF(L7:L57,AF58,G7:G57)</f>
        <v>0</v>
      </c>
      <c r="AG59" t="s">
        <v>308</v>
      </c>
    </row>
    <row r="60" spans="1:60" x14ac:dyDescent="0.2">
      <c r="C60" s="256"/>
      <c r="D60" s="191"/>
      <c r="AG60" t="s">
        <v>309</v>
      </c>
    </row>
    <row r="61" spans="1:60" x14ac:dyDescent="0.2">
      <c r="D61" s="191"/>
    </row>
    <row r="62" spans="1:60" x14ac:dyDescent="0.2">
      <c r="D62" s="191"/>
    </row>
    <row r="63" spans="1:60" x14ac:dyDescent="0.2">
      <c r="D63" s="191"/>
    </row>
    <row r="64" spans="1:60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OpSeU2iiDEhFBI2/LJN3E4Z6NrL+nFt0fI5wJqZT5bZhv2PmALWNJLV3oOHk8JhELOb9uM/ZllwqQsHyGKrz0Q==" saltValue="nivsgaChI+B9zI05LseET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D.1 D.1.1 Pol</vt:lpstr>
      <vt:lpstr>D.1 D.1.2 Pol</vt:lpstr>
      <vt:lpstr>D.1 D.1.4 Pol</vt:lpstr>
      <vt:lpstr>D.1 D.1.5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 D.1.1 Pol'!Názvy_tisku</vt:lpstr>
      <vt:lpstr>'D.1 D.1.2 Pol'!Názvy_tisku</vt:lpstr>
      <vt:lpstr>'D.1 D.1.4 Pol'!Názvy_tisku</vt:lpstr>
      <vt:lpstr>'D.1 D.1.5 Pol'!Názvy_tisku</vt:lpstr>
      <vt:lpstr>oadresa</vt:lpstr>
      <vt:lpstr>Stavba!Objednatel</vt:lpstr>
      <vt:lpstr>Stavba!Objekt</vt:lpstr>
      <vt:lpstr>'D.1 D.1.1 Pol'!Oblast_tisku</vt:lpstr>
      <vt:lpstr>'D.1 D.1.2 Pol'!Oblast_tisku</vt:lpstr>
      <vt:lpstr>'D.1 D.1.4 Pol'!Oblast_tisku</vt:lpstr>
      <vt:lpstr>'D.1 D.1.5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Precision</dc:creator>
  <cp:lastModifiedBy>Precision</cp:lastModifiedBy>
  <cp:lastPrinted>2014-02-28T09:52:57Z</cp:lastPrinted>
  <dcterms:created xsi:type="dcterms:W3CDTF">2009-04-08T07:15:50Z</dcterms:created>
  <dcterms:modified xsi:type="dcterms:W3CDTF">2019-03-01T08:42:44Z</dcterms:modified>
</cp:coreProperties>
</file>